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530" yWindow="450" windowWidth="16545" windowHeight="16380" tabRatio="729" activeTab="1"/>
  </bookViews>
  <sheets>
    <sheet name="Rekapitulacija" sheetId="1" r:id="rId1"/>
    <sheet name="FAZA 1" sheetId="6" r:id="rId2"/>
  </sheets>
  <definedNames>
    <definedName name="_Toc108230036" localSheetId="1">#REF!</definedName>
    <definedName name="_Toc108230036">#REF!</definedName>
    <definedName name="_Toc20290682" localSheetId="1">#REF!</definedName>
    <definedName name="_Toc20290682">#REF!</definedName>
    <definedName name="_Toc322933736" localSheetId="1">'FAZA 1'!#REF!</definedName>
    <definedName name="_Toc322933737" localSheetId="1">'FAZA 1'!#REF!</definedName>
    <definedName name="_Toc322933737">#REF!</definedName>
    <definedName name="_Toc323905578" localSheetId="1">'FAZA 1'!#REF!</definedName>
    <definedName name="_Toc345327616" localSheetId="1">'FAZA 1'!#REF!</definedName>
    <definedName name="_Toc345327617" localSheetId="1">'FAZA 1'!#REF!</definedName>
    <definedName name="_Toc345327621" localSheetId="1">'FAZA 1'!#REF!</definedName>
    <definedName name="_Toc345327621">#REF!</definedName>
    <definedName name="_Toc346007261" localSheetId="1">'FAZA 1'!#REF!</definedName>
    <definedName name="_Toc351973375" localSheetId="1">'FAZA 1'!#REF!</definedName>
    <definedName name="OLE_LINK1" localSheetId="1">'FAZA 1'!#REF!</definedName>
    <definedName name="_xlnm.Print_Area" localSheetId="1">'FAZA 1'!$A$1:$J$124</definedName>
    <definedName name="_xlnm.Print_Titles" localSheetId="1">'FAZA 1'!$1:$6</definedName>
    <definedName name="_xlnm.Print_Titles" localSheetId="0">Rekapitulacija!$1:$6</definedName>
  </definedNames>
  <calcPr calcId="14562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3" i="6" l="1"/>
  <c r="I110" i="6"/>
  <c r="I85" i="6"/>
  <c r="I105" i="6" l="1"/>
  <c r="I67" i="6"/>
  <c r="I98" i="6" l="1"/>
  <c r="A20" i="1" l="1"/>
  <c r="A16" i="1"/>
  <c r="A15" i="1"/>
  <c r="A14" i="1"/>
  <c r="A13" i="1"/>
  <c r="D20" i="1" l="1"/>
  <c r="D19" i="1"/>
  <c r="A19" i="1"/>
  <c r="D16" i="1"/>
  <c r="D15" i="1"/>
  <c r="D14" i="1"/>
  <c r="D13" i="1"/>
  <c r="D12" i="1"/>
  <c r="A12" i="1"/>
  <c r="D11" i="1"/>
  <c r="A11" i="1"/>
  <c r="I55" i="6" l="1"/>
  <c r="I53" i="6"/>
  <c r="I25" i="6" l="1"/>
  <c r="I22" i="6"/>
  <c r="D18" i="1" l="1"/>
  <c r="A18" i="1"/>
  <c r="D10" i="1"/>
  <c r="A10" i="1"/>
  <c r="I115" i="6" l="1"/>
  <c r="I106" i="6"/>
  <c r="I104" i="6"/>
  <c r="I103" i="6"/>
  <c r="I102" i="6"/>
  <c r="I101" i="6"/>
  <c r="I100" i="6"/>
  <c r="I99" i="6"/>
  <c r="I97" i="6"/>
  <c r="I96" i="6"/>
  <c r="I95" i="6"/>
  <c r="I94" i="6"/>
  <c r="I82" i="6"/>
  <c r="I87" i="6" s="1"/>
  <c r="I78" i="6"/>
  <c r="I77" i="6"/>
  <c r="I76" i="6"/>
  <c r="I72" i="6"/>
  <c r="I71" i="6"/>
  <c r="I66" i="6"/>
  <c r="I65" i="6"/>
  <c r="I64" i="6"/>
  <c r="I63" i="6"/>
  <c r="I62" i="6"/>
  <c r="I61" i="6"/>
  <c r="I60" i="6"/>
  <c r="I59" i="6"/>
  <c r="I58" i="6"/>
  <c r="I57" i="6"/>
  <c r="I56" i="6"/>
  <c r="I54" i="6"/>
  <c r="I52" i="6"/>
  <c r="I51" i="6"/>
  <c r="I50" i="6"/>
  <c r="I49" i="6"/>
  <c r="I48" i="6"/>
  <c r="I47" i="6"/>
  <c r="I46" i="6"/>
  <c r="I45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4" i="6"/>
  <c r="I23" i="6"/>
  <c r="I21" i="6"/>
  <c r="I20" i="6"/>
  <c r="I19" i="6"/>
  <c r="I15" i="6"/>
  <c r="I14" i="6"/>
  <c r="I13" i="6"/>
  <c r="I12" i="6"/>
  <c r="I79" i="6" l="1"/>
  <c r="F15" i="1" s="1"/>
  <c r="I73" i="6"/>
  <c r="F14" i="1" s="1"/>
  <c r="I68" i="6"/>
  <c r="F13" i="1" s="1"/>
  <c r="I107" i="6"/>
  <c r="I119" i="6" s="1"/>
  <c r="I42" i="6"/>
  <c r="F12" i="1" s="1"/>
  <c r="I16" i="6"/>
  <c r="F16" i="1"/>
  <c r="F20" i="1"/>
  <c r="F19" i="1" l="1"/>
  <c r="I89" i="6"/>
  <c r="I122" i="6" s="1"/>
  <c r="F11" i="1"/>
  <c r="F10" i="1" l="1"/>
  <c r="F18" i="1"/>
  <c r="F21" i="1" l="1"/>
  <c r="F22" i="1" s="1"/>
  <c r="F23" i="1" s="1"/>
</calcChain>
</file>

<file path=xl/sharedStrings.xml><?xml version="1.0" encoding="utf-8"?>
<sst xmlns="http://schemas.openxmlformats.org/spreadsheetml/2006/main" count="275" uniqueCount="140">
  <si>
    <r>
      <t>COKK1--5E</t>
    </r>
    <r>
      <rPr>
        <sz val="11"/>
        <rFont val="Arial"/>
        <family val="2"/>
        <charset val="238"/>
      </rPr>
      <t>/01</t>
    </r>
  </si>
  <si>
    <t>POZ.</t>
  </si>
  <si>
    <t>OPREMA ALI STORITEV</t>
  </si>
  <si>
    <t>CENA SKUPAJ           (EUR)</t>
  </si>
  <si>
    <t>KOLIČINA</t>
  </si>
  <si>
    <t>1.</t>
  </si>
  <si>
    <t>kos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</si>
  <si>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</si>
  <si>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</si>
  <si>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</si>
  <si>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</si>
  <si>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</si>
  <si>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</si>
  <si>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</si>
  <si>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</si>
  <si>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</si>
  <si>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</si>
  <si>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kpl</t>
  </si>
  <si>
    <t>m</t>
  </si>
  <si>
    <t>12.</t>
  </si>
  <si>
    <t>14.</t>
  </si>
  <si>
    <t>15.</t>
  </si>
  <si>
    <t>Ostala dela</t>
  </si>
  <si>
    <t>Skupaj ostala dela:</t>
  </si>
  <si>
    <t>13.</t>
  </si>
  <si>
    <t>16.</t>
  </si>
  <si>
    <t>17.</t>
  </si>
  <si>
    <t>18.</t>
  </si>
  <si>
    <t>19.</t>
  </si>
  <si>
    <t>20.</t>
  </si>
  <si>
    <t xml:space="preserve"> </t>
  </si>
  <si>
    <t>21.</t>
  </si>
  <si>
    <t>22.</t>
  </si>
  <si>
    <t>Pripravljalna dela</t>
  </si>
  <si>
    <t>Priprava del in materiala</t>
  </si>
  <si>
    <t>Zavarovanje kabelskega jarka po celotni dolžini trase</t>
  </si>
  <si>
    <t/>
  </si>
  <si>
    <t>Priprava materiala, sestava in kompletiranje opreme za stojno mesto</t>
  </si>
  <si>
    <t>Skupaj pripravljalna dela:</t>
  </si>
  <si>
    <t>Gradbena dela</t>
  </si>
  <si>
    <t>Strojni izkop s planiranjem dna kabelskega jarka - dimenzij 0,4 x 0,6 m</t>
  </si>
  <si>
    <t>m3</t>
  </si>
  <si>
    <t>Strojni izkop s planiranjem dna kabelskega jarka - dimenzij 0,65 x 1,1 m</t>
  </si>
  <si>
    <t>Ročni izkop s planiranjem dna kabelskega jarka - dimenzij 0,65 x 1,1 m</t>
  </si>
  <si>
    <t>Dobava, razvoz po trasi in posipanje mivke v kabelski jarek v sloju 20 cm</t>
  </si>
  <si>
    <r>
      <t xml:space="preserve">Dobava, razvoz po trasi in vgrajevanje betona C8/10 za obbetoniranje PE-HD cevi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160 mm in 2x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50 mm po detajlu </t>
    </r>
  </si>
  <si>
    <t>Polaganje opozorilnega traku</t>
  </si>
  <si>
    <t>Polaganje plastičnih ščitnikov za kabel širine 150 mm</t>
  </si>
  <si>
    <t>Strojni in ročni zasip (80% / 20%) kabelskega jarka z utrjevanjem po plasteh in s končnim planiranjem</t>
  </si>
  <si>
    <t>Rezanje asfalta debeline do 12 cm, komplet z vsemi deli, prenosi in prevozi ter potrebnim orodjem</t>
  </si>
  <si>
    <t>Rušenje asfalta debeline do 12 cm s kompresorjem, odvozom ruševin na deponijo vključno s stroški deponiranja</t>
  </si>
  <si>
    <t>m2</t>
  </si>
  <si>
    <t>Fino strojno / ročno planiranje terena II. in III. kategorije po strojnem zasipu na urejenih površinah</t>
  </si>
  <si>
    <t>Skupaj gradbena dela:</t>
  </si>
  <si>
    <t>Elektromontažna oprema in dela</t>
  </si>
  <si>
    <t>Dobava, priprava, sestava in strojna postavitev nosilnega betonskega droga Z12, 22 kN</t>
  </si>
  <si>
    <t>Dobava in montaža nosilca kabelskih zaključkov in odvodnikov prenapetosti na betonski drog</t>
  </si>
  <si>
    <r>
      <t>Spajanje vodnikov na prehodu ali vključitvi zemeljskega kabla na vodnike do Al/Fe 3×70/12 mm</t>
    </r>
    <r>
      <rPr>
        <vertAlign val="superscript"/>
        <sz val="10"/>
        <rFont val="Arial"/>
        <family val="2"/>
        <charset val="238"/>
      </rPr>
      <t xml:space="preserve">2 </t>
    </r>
    <r>
      <rPr>
        <sz val="9"/>
        <color rgb="FF0070C0"/>
        <rFont val="Arial"/>
        <family val="2"/>
        <charset val="238"/>
      </rPr>
      <t/>
    </r>
  </si>
  <si>
    <t>Dobava in montaža nosilca kablov vključno s kabelsko objemko na betonski drog</t>
  </si>
  <si>
    <t>Dobava in montaža nosilca strelovodne vrvi</t>
  </si>
  <si>
    <r>
      <t>Izvedba ozemljitve konzol, ločilnikov in odvodnikov prenapetosti na betonskem Z12 drogu, kompletno z Al 35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, pritrdilnim in spojnim materialom </t>
    </r>
  </si>
  <si>
    <t>Dobava in montaža ščitnika za zaščito kabla na betonskem drogu (trije kabli)</t>
  </si>
  <si>
    <t>Dobava in polaganje pocinkanega valjanca Fe/Zn 25x4 mm v zemlji vključno z izvedbo spojev s križnimi sponkami</t>
  </si>
  <si>
    <t>Ostala drobna dela in material</t>
  </si>
  <si>
    <t>Skupaj elektromontažna oprema in dela:</t>
  </si>
  <si>
    <t>Demontaža opreme</t>
  </si>
  <si>
    <t>Demontaža (odkop in zasip jame) za leseni A-drog v drogovnikih</t>
  </si>
  <si>
    <t xml:space="preserve">Demontaža opreme lesenega A-droga </t>
  </si>
  <si>
    <t>Skupaj demontaža opreme:</t>
  </si>
  <si>
    <t>Transport</t>
  </si>
  <si>
    <t>Nakladanje in razkladanje opreme in materiala, prevoz od skladišča do delovišča ter razvoz po delovišču</t>
  </si>
  <si>
    <t>Nakladanje in razkladanje demontirane opreme in materiala ter odvoz na trajno deponijo</t>
  </si>
  <si>
    <t>Nakladanje in odvoz odvečnega izkopanega materiala na deponijo na dodaljenosti do 10 km</t>
  </si>
  <si>
    <t>Skupaj transport:</t>
  </si>
  <si>
    <r>
      <t>Izvedba kabelskega jaška za postavitev v vozišče, notranjih dimenzij 1,6x1,6x1,50m, kompletno z vsemi zemeljskimi deli,  dobavo in vgrajevanjem podložnega betona C8/10 debeline 10cm, dobavo in vgrajevanjem betona v armiranobetonsko konstrukcijo C25/30 prereza do 0,30m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, ki mora biti dobro zvibriran in odporen proti zmrzali, dobavo in vgrajevanjem naklonskega betona C16/20 na dnu jaška, armaturo ter dvostranskim opažem - notranje površine betona vidne brez dodatne površinske obdelave, dobavo in vgrajevanjem LTŽ pokrova z oznako ''elektrika'', velikosti 80x80cm za povozne površine D400 ter drenažnim izpustom iz PE ali PVC cevi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110mm, dolžine min 60cm in drenažnega zasutja iz prodca 16/32 (0,15m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) obdanega z geotekstilom. </t>
    </r>
  </si>
  <si>
    <t>Strojni izkop s planiranjem dna kabelskega jarka - dimenzij 0,6 x 1,2 m</t>
  </si>
  <si>
    <t>Ročni izkop s planiranjem dna kabelskega jarka - dimenzij 0,6 x 1,2 m</t>
  </si>
  <si>
    <r>
      <t xml:space="preserve">Izvedba kabelske kanalizacije
- planiranje podlage
- dobava in polaganje plastične cevi:
       - 2 x PE-HD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160 mm
       - 1 x PE-HD 2 x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50 mm
- zasip z mivko (mivka zajet v poziciji 8)</t>
    </r>
  </si>
  <si>
    <t>23.</t>
  </si>
  <si>
    <r>
      <t>Izvedba kabelskega jaška za postavitev v vozišče, notranjih dimenzij 1,6x1,6x1,80m, kompletno z vsemi zemeljskimi deli,  dobavo in vgrajevanjem podložnega betona C8/10 debeline 10cm, dobavo in vgrajevanjem betona v armiranobetonsko konstrukcijo C25/30 prereza do 0,30m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, ki mora biti dobro zvibriran in odporen proti zmrzali, dobavo in vgrajevanjem naklonskega betona C16/20 na dnu jaška, armaturo ter dvostranskim opažem - notranje površine betona vidne brez dodatne površinske obdelave, dobavo in vgrajevanjem LTŽ pokrova z oznako ''elektrika'', velikosti 60x130cm za povozne površine D400 ter drenažnim izpustom iz PE ali PVC cevi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110mm, dolžine min 60cm in drenažnega zasutja iz prodca 16/32 (0,15m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) obdanega z geotekstilom. </t>
    </r>
  </si>
  <si>
    <t>Asfaltiranje: izdelava nosilne plasti iz bituminiziranega drobljenca BD 22 ali BD 32 v deb. 10 cm in izdelava obrabnozaporne plasti bitumenskega betona iz zmesi zrn 0/8 mm iz silikatnih kamnin  v deb. 4 cm (nosilna in obrabna plast)</t>
  </si>
  <si>
    <t>Dobava in montaža betonske konzole ZK-31 na ležeči nosilni betonski drog Z12 za montažo izolatorskih verig (6x), podpornega izolatorja, nosilca strelovodne vrvi</t>
  </si>
  <si>
    <r>
      <t>Montaža vodnika v obešalno sponko izolatorske verige: razbremenilno, do 50/8 mm</t>
    </r>
    <r>
      <rPr>
        <vertAlign val="superscript"/>
        <sz val="10"/>
        <rFont val="Arial"/>
        <family val="2"/>
        <charset val="238"/>
      </rPr>
      <t>2</t>
    </r>
  </si>
  <si>
    <r>
      <t>Spajanje vodnikov na prehodu ali vključitvi zemeljskega kabla na vodnike do Al/Fe 3×50/8 mm</t>
    </r>
    <r>
      <rPr>
        <vertAlign val="superscript"/>
        <sz val="10"/>
        <rFont val="Arial"/>
        <family val="2"/>
        <charset val="238"/>
      </rPr>
      <t xml:space="preserve">2 </t>
    </r>
  </si>
  <si>
    <r>
      <t>Podaljševanje vodnikov DV Al/Fe 3×50/8 mm</t>
    </r>
    <r>
      <rPr>
        <vertAlign val="superscript"/>
        <sz val="10"/>
        <rFont val="Arial"/>
        <family val="2"/>
        <charset val="238"/>
      </rPr>
      <t xml:space="preserve">2 </t>
    </r>
  </si>
  <si>
    <t>Opomba:
Pripravljalna dela, gradbena dela, demontaža opreme in transport so zajeti v poziciji 1.1</t>
  </si>
  <si>
    <t>Skupaj 20 kV priključek HE Mokrice na DV 20 kV Mokrice:</t>
  </si>
  <si>
    <t>20 kV napajalni kablovod med DV 20 kV  Mokrice in gradbiščno TP HE Mokrice - FAZA 1</t>
  </si>
  <si>
    <t>Skupaj 20 kV napajalni kablovod med DV 20 kV  Mokrice in gradbiščno TP HE Mokrice - FAZA 1:</t>
  </si>
  <si>
    <t>Skupaj 20 kV napajalni kablovod za napajanje lastne porabe HE Mokrice - FAZA 1:</t>
  </si>
  <si>
    <t>20 kV napajalni kablovod za napajanje lastne porabe HE Mokrice - FAZA 1</t>
  </si>
  <si>
    <t>Strojni izkop s planiranjem dna kabelskega jarka - dimenzij 0,65 x 1,2 m</t>
  </si>
  <si>
    <t>Ročni izkop s planiranjem dna kabelskega jarka - dimenzij 0,65 x 1,2 m</t>
  </si>
  <si>
    <r>
      <t>Izdelava betonskega temelja z izkopom, zasipom, planiranjem
in odvozom odvečnega materiala za betonski drog BK3-Z12, 29.61 kN, nosilnost tal 0.20 MPa, z vgradno cevi 2x3x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80mm, dimenzij 1.8×1.8×2.0 m (skupaj 6.48m3, beton C12/15), po tipizaciji EGS 10-08 </t>
    </r>
  </si>
  <si>
    <t>Dobava in montaža napisnih in opozorilnih tablic na drog: opozorilna tablica in tekoča št. droga, napisna tablica ločilnika, oznaka kablovoda</t>
  </si>
  <si>
    <t>Dobava in montaža enojne zatezne izolatorske verige EZ na stoječi betonski drog, komplet (streme-sredinsko vpetje na betonski konzoli, škopec raven, kompozitni izolator; NKI N/UU, zatezna sponka, kot npr. tip: EZ-01 N/UU, proizvod: IzoElektro ali drugega proizvajalca enake ali boljše kvalitete)</t>
  </si>
  <si>
    <t>Dobava in montaža dvojne zatezne ojačane izolatorske verige DZO na stoječi betonski drog, komplet (streme-sredinsko vpetje na betonski konzoli, škopec 90°, podaljšek jeklen, distančnik jeklen-dvojni, kompozitni izolator; NKI L/UU, zatezna sponka, kot npr. tip: DZ-01 L/UU, proizvod: IzoElektro ali drugega proizvajalca enake ali boljše kvalitete)</t>
  </si>
  <si>
    <t xml:space="preserve">Dobava in montaža napisnih in opozorilnih tablic na drog: napisna tablica ločilnika, oznaka kablovoda, dodatna označba za nepriključen kablovod </t>
  </si>
  <si>
    <t>Dobava in montaža vertikalnega ločilnika z ozemljilnimi noži 630A, 24kV, kot npr. tip: RAL V 24-500 OZ, 24kV/630A, proizvod: Elektroservisi ali drugega proizvajalca enake ali boljše kvalitete, z ročnim pogonom ter priborom za montažo na betonski drog, z obešanko za zaklepanje ročnega pogona ločilnika</t>
  </si>
  <si>
    <r>
      <t xml:space="preserve">Izvedba kabelske kanalizacije
- planiranje podlage
- dobava in polaganje plastične cevi:
       - 2 x PE-HD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160 mm
       - 2 x PE-HD 2 x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50 mm
       - cevni distančnik  
- obbetoniranje cevi z betonom (beton zajet v poziciji 9)</t>
    </r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</si>
  <si>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</si>
  <si>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</si>
  <si>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</si>
  <si>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</si>
  <si>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</si>
  <si>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</si>
  <si>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</si>
  <si>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</si>
  <si>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</si>
  <si>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</si>
  <si>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</si>
  <si>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Vključitev gradbiščne TP HE Mokrice v srednjenapetostno distribucijsko omrežje</t>
  </si>
  <si>
    <t>REKAPITULACIJA - Vključitev gradbiščne TP HE Mokrice v srednjenapetostno distribucijsko omrežje</t>
  </si>
  <si>
    <r>
      <t xml:space="preserve">Dobava, vgradnja in utrjevanje tamponskega sloja po plasteh, kot podlaga za asfaltno plast v skupni debelini 50 cm: stenski gramoz velikosti do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60 mm v sloju 30 cm, drobljen tamponski material od 0-30 mm v sloju 20 cm</t>
    </r>
  </si>
  <si>
    <t xml:space="preserve">Utrjevanje zasipa po plasteh do 20 cm z vibracijsko ploščo in doseganje usstrezne zbitosti na povoznih delih trase </t>
  </si>
  <si>
    <t>Dobava in montaža odvodnika prenapetosti tip: PO/SN 10 kA/20 kV, kot npr. tip: HDA 20MA NFF, proizvod: kot npr. Raychem ali drugega proizvajalca enake ali boljše kvalitete</t>
  </si>
  <si>
    <t>Dobava in montaža podpornega izolatorja z opornikom, kot npr. tip: PKI NS M24+OPKI, proizvod: kot npr. IzoElektro ali drugega proizvajalca enake ali boljše kvalitete</t>
  </si>
  <si>
    <t>Dobava in montaža vertikalnega ločilnika z ozemljilnimi noži 630A, 24kV, kot npr. tip: RAL V 24-500 OZ, 24kV/630A, proizvod: kot npr. Elektroservisi ali drugega proizvajalca enake ali boljše kvalitete, z ročnim pogonom ter priborom za montažo na betonski drog, z obešanko za zaklepanje ročnega pogona ločilnika</t>
  </si>
  <si>
    <r>
      <t>Nameščanje položenih enožilnih kablov v trikotni kabelski snop ter vstavljanje plastičnih distančnikov do 240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
(upoštevati dolžino trase KBV)</t>
    </r>
  </si>
  <si>
    <t>OPOZORILO:  Naročnik si pridržuje pravico, da se nekatere postavke ne izvedejo iz finančnih, tehničnih ali drugih razlogov, kateri v času priprave razpisne dokumentacije še niso bili poznani.</t>
  </si>
  <si>
    <t>Skupaj:</t>
  </si>
  <si>
    <t>Nepredvidena dela</t>
  </si>
  <si>
    <t>Geodetska dela (Zakoličba trase kablovoda, TP, obstoječih komunalnih vodov, posnetek izvedenega stanja…)</t>
  </si>
  <si>
    <t>pavšal</t>
  </si>
  <si>
    <t>CENA NA ENOTO (EUR/enoto)</t>
  </si>
  <si>
    <t xml:space="preserve">ENOTA          </t>
  </si>
  <si>
    <t>SKUPAJ Z NEPREDVIDENIMI DELI v EUR brez DDV</t>
  </si>
  <si>
    <t>ocena</t>
  </si>
  <si>
    <r>
      <t>Nameščanje položenih enožilnih kablov v trikotni kabelski snop ter vstavljanje plastičnih distančnikov do 240 mm</t>
    </r>
    <r>
      <rPr>
        <vertAlign val="superscript"/>
        <sz val="10"/>
        <rFont val="Arial"/>
        <family val="2"/>
        <charset val="238"/>
      </rPr>
      <t xml:space="preserve">2 </t>
    </r>
    <r>
      <rPr>
        <sz val="10"/>
        <rFont val="Arial"/>
        <family val="2"/>
        <charset val="238"/>
      </rPr>
      <t>(upoštevati dolžino trase KBV)</t>
    </r>
  </si>
  <si>
    <r>
      <t>Dobava in polaganje kabla - NA2XS(FL)2Y 1×240 RM/25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v zemljo</t>
    </r>
  </si>
  <si>
    <r>
      <t>Dobava in uvlečenje kabla -  NA2XS(FL)2Y 1×240 RM/25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v PE-HD cevi </t>
    </r>
  </si>
  <si>
    <r>
      <t>Dobava in montaža kabelskega zaključka za enožilni kabel NA2XS(FL)2Y 1×240/25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12/20 kV, za začasno zakjučevanje kabla v kabelskem jašku</t>
    </r>
  </si>
  <si>
    <r>
      <t>Dobava in montaža kabelskega zaključka s priklopom in ozemljitvijo za enožilni kabel NA2XS(FL)2Y 1×240/25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, 12/20 kV,  kot npr. tip: POLT-24D/1XO-ML-2-13 + EAKT-1657, proizvod: kot npr. Raychem, 3M ali drugega proizvajalca enake ali boljše kvalitete (1 komplet vključuje elemente za 3 faze)</t>
    </r>
  </si>
  <si>
    <r>
      <t>Dobava in montaža kabelskega zaključka s priklopom in ozemljitvijo za enožilni kabel NA2XS(FL)2Y 1×240/25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12/20 kV,  kot npr. tip: POLT-24D/1XO-ML-2-13 + EAKT-1657, proizvod: kot npr. Raychem, 3M ali drugega proizvajalca enake ali boljše kvalitete  (1 komplet vključuje elemente za 3 faze)</t>
    </r>
  </si>
  <si>
    <t>Stikalna manipulacija rekonstruiranega DV zaradi vključitve gradbiščne TP v elektroenergetsko omrežje,</t>
  </si>
  <si>
    <t>izvajanje aktivnosti lastnika distribucijskega omrežja pri izvedbi del.</t>
  </si>
  <si>
    <t>Meritve kablovoda s predajo merilnih rezultatov,</t>
  </si>
  <si>
    <t>izvedba meritev ozemljitvenega sistema s predajo merilnih rezultatov.</t>
  </si>
  <si>
    <t>Obračun del se bo izvedel po dejanskih stroških lastnika distribucijskega omrežja.</t>
  </si>
  <si>
    <r>
      <t>Dobava in montaža oklopljenih, snemljivih konektorjev s priklopom in ozemljitvijo za enožilni kabel NA2XS(FL)2Y 1x240RM/25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; 12/20kV, kot npr. tip: RSTI 5854+SMOE-62872, proizvod: kot npr. Raychem ali drugega proizvajalca enake ali boljše kvalitete (1 komplet vključuje elemente za 3 faze)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</si>
</sst>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.&quot;#"/>
    <numFmt numFmtId="165" formatCode="0.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Trebuchet MS"/>
      <family val="2"/>
      <charset val="238"/>
    </font>
    <font>
      <sz val="11"/>
      <name val="Trebuchet MS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1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Symbol"/>
      <family val="1"/>
      <charset val="2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rgb="FF0070C0"/>
      <name val="Arial"/>
      <family val="2"/>
      <charset val="238"/>
    </font>
    <font>
      <sz val="8"/>
      <name val="Calibri"/>
      <family val="2"/>
      <charset val="238"/>
      <scheme val="minor"/>
    </font>
    <font>
      <i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4" fillId="0" borderId="0"/>
    <xf numFmtId="0" fontId="19" fillId="0" borderId="0"/>
    <xf numFmtId="0" fontId="1" fillId="0" borderId="0"/>
  </cellStyleXfs>
  <cellXfs count="278">
    <xf numFmtId="0" fontId="0" fillId="0" borderId="0" xfId="0"/>
    <xf numFmtId="0" fontId="2" fillId="0" borderId="0" xfId="1" applyFont="1" applyAlignment="1">
      <alignment vertical="top"/>
    </xf>
    <xf numFmtId="0" fontId="2" fillId="0" borderId="0" xfId="1" applyFont="1" applyAlignment="1">
      <alignment horizontal="right" vertical="top"/>
    </xf>
    <xf numFmtId="0" fontId="1" fillId="0" borderId="0" xfId="1" applyBorder="1" applyAlignment="1">
      <alignment vertical="top"/>
    </xf>
    <xf numFmtId="4" fontId="2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4" fillId="0" borderId="0" xfId="1" applyFont="1"/>
    <xf numFmtId="4" fontId="2" fillId="0" borderId="0" xfId="1" applyNumberFormat="1" applyFont="1" applyBorder="1" applyAlignment="1">
      <alignment horizontal="center" vertical="top"/>
    </xf>
    <xf numFmtId="0" fontId="6" fillId="0" borderId="0" xfId="1" applyFont="1" applyBorder="1" applyAlignment="1">
      <alignment vertical="top"/>
    </xf>
    <xf numFmtId="0" fontId="2" fillId="0" borderId="0" xfId="1" applyFont="1" applyBorder="1" applyAlignment="1">
      <alignment vertical="top"/>
    </xf>
    <xf numFmtId="4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Border="1" applyAlignment="1">
      <alignment horizontal="left" vertical="top"/>
    </xf>
    <xf numFmtId="0" fontId="8" fillId="0" borderId="0" xfId="1" applyFont="1" applyAlignment="1">
      <alignment vertical="top"/>
    </xf>
    <xf numFmtId="0" fontId="9" fillId="0" borderId="7" xfId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10" fillId="0" borderId="7" xfId="1" applyFont="1" applyBorder="1" applyAlignment="1">
      <alignment horizontal="left" vertical="center"/>
    </xf>
    <xf numFmtId="0" fontId="10" fillId="0" borderId="0" xfId="1" applyFont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0" borderId="0" xfId="1" applyFont="1" applyAlignment="1">
      <alignment vertical="center"/>
    </xf>
    <xf numFmtId="0" fontId="1" fillId="0" borderId="0" xfId="1" applyFont="1" applyAlignment="1">
      <alignment horizontal="right" vertical="top"/>
    </xf>
    <xf numFmtId="0" fontId="1" fillId="0" borderId="0" xfId="1" applyFont="1" applyAlignment="1">
      <alignment vertical="top"/>
    </xf>
    <xf numFmtId="0" fontId="1" fillId="0" borderId="0" xfId="1" applyFont="1" applyBorder="1" applyAlignment="1">
      <alignment horizontal="justify" vertical="top" wrapText="1"/>
    </xf>
    <xf numFmtId="4" fontId="1" fillId="0" borderId="0" xfId="1" applyNumberFormat="1" applyFont="1" applyAlignment="1">
      <alignment horizontal="center" vertical="top"/>
    </xf>
    <xf numFmtId="0" fontId="1" fillId="0" borderId="0" xfId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8" fillId="0" borderId="0" xfId="1" applyFont="1" applyBorder="1" applyAlignment="1">
      <alignment horizontal="justify" vertical="top" wrapText="1"/>
    </xf>
    <xf numFmtId="4" fontId="8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left" vertical="top"/>
    </xf>
    <xf numFmtId="0" fontId="8" fillId="0" borderId="0" xfId="1" applyFont="1" applyBorder="1" applyAlignment="1">
      <alignment vertical="top"/>
    </xf>
    <xf numFmtId="0" fontId="11" fillId="0" borderId="2" xfId="1" applyFont="1" applyBorder="1" applyAlignment="1">
      <alignment horizontal="left" vertical="center" wrapText="1"/>
    </xf>
    <xf numFmtId="4" fontId="18" fillId="0" borderId="3" xfId="0" applyNumberFormat="1" applyFont="1" applyFill="1" applyBorder="1" applyAlignment="1">
      <alignment horizontal="right" vertical="top" wrapText="1"/>
    </xf>
    <xf numFmtId="0" fontId="10" fillId="0" borderId="6" xfId="3" applyFont="1" applyBorder="1" applyAlignment="1" applyProtection="1">
      <alignment horizontal="left" vertical="top" wrapText="1"/>
    </xf>
    <xf numFmtId="0" fontId="5" fillId="0" borderId="7" xfId="1" applyFont="1" applyBorder="1" applyAlignment="1">
      <alignment horizontal="left" vertical="center"/>
    </xf>
    <xf numFmtId="0" fontId="5" fillId="0" borderId="0" xfId="1" applyFont="1" applyAlignment="1">
      <alignment vertical="center"/>
    </xf>
    <xf numFmtId="4" fontId="10" fillId="0" borderId="9" xfId="1" applyNumberFormat="1" applyFont="1" applyBorder="1" applyAlignment="1">
      <alignment horizontal="right" vertical="top" wrapText="1" indent="1"/>
    </xf>
    <xf numFmtId="4" fontId="1" fillId="0" borderId="6" xfId="3" applyNumberFormat="1" applyFont="1" applyFill="1" applyBorder="1" applyAlignment="1" applyProtection="1">
      <alignment horizontal="right" vertical="top" wrapText="1" indent="1"/>
      <protection locked="0"/>
    </xf>
    <xf numFmtId="0" fontId="12" fillId="0" borderId="0" xfId="1" applyFont="1" applyBorder="1" applyAlignment="1">
      <alignment horizontal="left" vertical="center"/>
    </xf>
    <xf numFmtId="4" fontId="18" fillId="0" borderId="17" xfId="0" applyNumberFormat="1" applyFont="1" applyFill="1" applyBorder="1" applyAlignment="1">
      <alignment horizontal="right" vertical="top" wrapText="1"/>
    </xf>
    <xf numFmtId="4" fontId="18" fillId="0" borderId="18" xfId="0" applyNumberFormat="1" applyFont="1" applyFill="1" applyBorder="1" applyAlignment="1">
      <alignment horizontal="right" vertical="top" wrapText="1"/>
    </xf>
    <xf numFmtId="0" fontId="7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horizontal="left" vertical="center" wrapText="1"/>
    </xf>
    <xf numFmtId="0" fontId="11" fillId="0" borderId="19" xfId="1" applyFont="1" applyBorder="1" applyAlignment="1">
      <alignment horizontal="left" vertical="center" wrapText="1"/>
    </xf>
    <xf numFmtId="4" fontId="8" fillId="0" borderId="14" xfId="1" applyNumberFormat="1" applyFont="1" applyBorder="1" applyAlignment="1">
      <alignment horizontal="right" vertical="top" wrapText="1" indent="1"/>
    </xf>
    <xf numFmtId="4" fontId="9" fillId="0" borderId="9" xfId="1" applyNumberFormat="1" applyFont="1" applyBorder="1" applyAlignment="1">
      <alignment horizontal="right" vertical="center" wrapText="1" indent="1"/>
    </xf>
    <xf numFmtId="4" fontId="5" fillId="0" borderId="9" xfId="1" applyNumberFormat="1" applyFont="1" applyBorder="1" applyAlignment="1">
      <alignment horizontal="right" vertical="top" wrapText="1" indent="1"/>
    </xf>
    <xf numFmtId="0" fontId="7" fillId="0" borderId="22" xfId="1" applyFont="1" applyBorder="1" applyAlignment="1">
      <alignment horizontal="center" vertical="center"/>
    </xf>
    <xf numFmtId="0" fontId="8" fillId="0" borderId="23" xfId="1" applyFont="1" applyBorder="1" applyAlignment="1">
      <alignment horizontal="justify" vertical="top" wrapText="1"/>
    </xf>
    <xf numFmtId="0" fontId="8" fillId="0" borderId="24" xfId="1" applyFont="1" applyBorder="1" applyAlignment="1">
      <alignment horizontal="justify" vertical="top" wrapText="1"/>
    </xf>
    <xf numFmtId="0" fontId="9" fillId="0" borderId="25" xfId="1" applyFont="1" applyBorder="1" applyAlignment="1">
      <alignment horizontal="left" vertical="center" wrapText="1"/>
    </xf>
    <xf numFmtId="0" fontId="9" fillId="0" borderId="26" xfId="1" applyFont="1" applyBorder="1" applyAlignment="1">
      <alignment horizontal="left" vertical="center" wrapText="1"/>
    </xf>
    <xf numFmtId="0" fontId="10" fillId="0" borderId="25" xfId="1" applyFont="1" applyBorder="1" applyAlignment="1">
      <alignment horizontal="left" vertical="top"/>
    </xf>
    <xf numFmtId="0" fontId="10" fillId="0" borderId="26" xfId="1" applyFont="1" applyBorder="1" applyAlignment="1">
      <alignment horizontal="left" vertical="top"/>
    </xf>
    <xf numFmtId="0" fontId="5" fillId="0" borderId="25" xfId="1" applyFont="1" applyBorder="1" applyAlignment="1">
      <alignment horizontal="left" vertical="top"/>
    </xf>
    <xf numFmtId="0" fontId="5" fillId="0" borderId="26" xfId="1" applyFont="1" applyBorder="1" applyAlignment="1">
      <alignment horizontal="left" vertical="top"/>
    </xf>
    <xf numFmtId="0" fontId="11" fillId="0" borderId="27" xfId="1" applyFont="1" applyBorder="1" applyAlignment="1">
      <alignment horizontal="left" vertical="center" wrapText="1"/>
    </xf>
    <xf numFmtId="0" fontId="7" fillId="0" borderId="29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right" vertical="center" wrapText="1"/>
    </xf>
    <xf numFmtId="49" fontId="8" fillId="0" borderId="31" xfId="1" applyNumberFormat="1" applyFont="1" applyBorder="1" applyAlignment="1">
      <alignment horizontal="left" vertical="top"/>
    </xf>
    <xf numFmtId="49" fontId="8" fillId="0" borderId="32" xfId="1" applyNumberFormat="1" applyFont="1" applyBorder="1" applyAlignment="1">
      <alignment horizontal="left" vertical="top"/>
    </xf>
    <xf numFmtId="49" fontId="8" fillId="0" borderId="24" xfId="1" applyNumberFormat="1" applyFont="1" applyBorder="1" applyAlignment="1">
      <alignment horizontal="right" vertical="top"/>
    </xf>
    <xf numFmtId="14" fontId="9" fillId="0" borderId="33" xfId="1" quotePrefix="1" applyNumberFormat="1" applyFont="1" applyBorder="1" applyAlignment="1">
      <alignment horizontal="left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right" vertical="center" wrapText="1"/>
    </xf>
    <xf numFmtId="0" fontId="10" fillId="0" borderId="33" xfId="1" applyFont="1" applyBorder="1" applyAlignment="1">
      <alignment horizontal="right" vertical="top"/>
    </xf>
    <xf numFmtId="0" fontId="5" fillId="0" borderId="34" xfId="1" applyFont="1" applyBorder="1" applyAlignment="1">
      <alignment horizontal="left" vertical="top"/>
    </xf>
    <xf numFmtId="49" fontId="5" fillId="0" borderId="33" xfId="1" applyNumberFormat="1" applyFont="1" applyBorder="1" applyAlignment="1">
      <alignment horizontal="right" vertical="top"/>
    </xf>
    <xf numFmtId="49" fontId="10" fillId="0" borderId="33" xfId="1" applyNumberFormat="1" applyFont="1" applyBorder="1" applyAlignment="1">
      <alignment horizontal="right" vertical="top"/>
    </xf>
    <xf numFmtId="0" fontId="10" fillId="0" borderId="34" xfId="1" applyFont="1" applyBorder="1" applyAlignment="1">
      <alignment horizontal="left" vertical="top"/>
    </xf>
    <xf numFmtId="49" fontId="11" fillId="0" borderId="35" xfId="1" applyNumberFormat="1" applyFont="1" applyBorder="1" applyAlignment="1">
      <alignment horizontal="right" vertical="center"/>
    </xf>
    <xf numFmtId="0" fontId="11" fillId="0" borderId="36" xfId="1" applyFont="1" applyBorder="1" applyAlignment="1">
      <alignment horizontal="center" vertical="center" wrapText="1"/>
    </xf>
    <xf numFmtId="0" fontId="11" fillId="0" borderId="27" xfId="1" applyFont="1" applyBorder="1" applyAlignment="1">
      <alignment horizontal="right" vertical="center" wrapText="1"/>
    </xf>
    <xf numFmtId="49" fontId="11" fillId="0" borderId="37" xfId="1" applyNumberFormat="1" applyFont="1" applyBorder="1" applyAlignment="1">
      <alignment horizontal="right" vertical="center"/>
    </xf>
    <xf numFmtId="0" fontId="11" fillId="0" borderId="38" xfId="1" applyFont="1" applyBorder="1" applyAlignment="1">
      <alignment horizontal="center" vertical="center" wrapText="1"/>
    </xf>
    <xf numFmtId="0" fontId="11" fillId="0" borderId="28" xfId="1" applyFont="1" applyBorder="1" applyAlignment="1">
      <alignment horizontal="right" vertical="center" wrapText="1"/>
    </xf>
    <xf numFmtId="49" fontId="11" fillId="0" borderId="29" xfId="1" applyNumberFormat="1" applyFont="1" applyBorder="1" applyAlignment="1">
      <alignment horizontal="right" vertical="center"/>
    </xf>
    <xf numFmtId="0" fontId="11" fillId="0" borderId="30" xfId="1" applyFont="1" applyBorder="1" applyAlignment="1">
      <alignment horizontal="center" vertical="center" wrapText="1"/>
    </xf>
    <xf numFmtId="0" fontId="11" fillId="0" borderId="22" xfId="1" applyFont="1" applyBorder="1" applyAlignment="1">
      <alignment horizontal="right" vertical="center" wrapText="1"/>
    </xf>
    <xf numFmtId="164" fontId="1" fillId="0" borderId="5" xfId="2" quotePrefix="1" applyNumberFormat="1" applyFont="1" applyBorder="1" applyAlignment="1" applyProtection="1">
      <alignment horizontal="right" vertical="top"/>
    </xf>
    <xf numFmtId="0" fontId="5" fillId="0" borderId="21" xfId="1" applyFont="1" applyBorder="1" applyAlignment="1">
      <alignment horizontal="left" vertical="center" wrapText="1"/>
    </xf>
    <xf numFmtId="9" fontId="5" fillId="0" borderId="28" xfId="1" applyNumberFormat="1" applyFont="1" applyBorder="1" applyAlignment="1">
      <alignment horizontal="left" vertical="center" wrapText="1"/>
    </xf>
    <xf numFmtId="0" fontId="2" fillId="0" borderId="0" xfId="3" applyFont="1" applyAlignment="1" applyProtection="1">
      <alignment horizontal="right" vertical="top"/>
    </xf>
    <xf numFmtId="0" fontId="2" fillId="0" borderId="0" xfId="3" applyFont="1" applyAlignment="1" applyProtection="1">
      <alignment vertical="top"/>
    </xf>
    <xf numFmtId="0" fontId="19" fillId="0" borderId="0" xfId="3" applyBorder="1" applyAlignment="1" applyProtection="1">
      <alignment vertical="top"/>
    </xf>
    <xf numFmtId="0" fontId="2" fillId="0" borderId="0" xfId="3" applyFont="1" applyBorder="1" applyAlignment="1" applyProtection="1">
      <alignment horizontal="center" vertical="top"/>
    </xf>
    <xf numFmtId="0" fontId="2" fillId="0" borderId="0" xfId="3" applyFont="1" applyAlignment="1" applyProtection="1">
      <alignment horizontal="center" vertical="top"/>
    </xf>
    <xf numFmtId="4" fontId="2" fillId="0" borderId="0" xfId="3" applyNumberFormat="1" applyFont="1" applyAlignment="1" applyProtection="1">
      <alignment horizontal="center" vertical="top"/>
    </xf>
    <xf numFmtId="0" fontId="2" fillId="0" borderId="0" xfId="3" applyFont="1" applyAlignment="1" applyProtection="1">
      <alignment horizontal="left" vertical="top"/>
    </xf>
    <xf numFmtId="0" fontId="3" fillId="0" borderId="0" xfId="3" applyFont="1" applyAlignment="1" applyProtection="1">
      <alignment horizontal="right"/>
    </xf>
    <xf numFmtId="0" fontId="4" fillId="0" borderId="0" xfId="3" applyFont="1" applyProtection="1"/>
    <xf numFmtId="4" fontId="2" fillId="0" borderId="0" xfId="3" applyNumberFormat="1" applyFont="1" applyBorder="1" applyAlignment="1" applyProtection="1">
      <alignment horizontal="center" vertical="top"/>
    </xf>
    <xf numFmtId="0" fontId="6" fillId="0" borderId="0" xfId="3" applyFont="1" applyBorder="1" applyAlignment="1" applyProtection="1">
      <alignment vertical="top"/>
    </xf>
    <xf numFmtId="0" fontId="2" fillId="0" borderId="0" xfId="3" applyFont="1" applyBorder="1" applyAlignment="1" applyProtection="1">
      <alignment vertical="top"/>
    </xf>
    <xf numFmtId="0" fontId="7" fillId="0" borderId="1" xfId="3" applyFont="1" applyBorder="1" applyAlignment="1" applyProtection="1">
      <alignment horizontal="center" vertical="center" wrapText="1"/>
    </xf>
    <xf numFmtId="0" fontId="7" fillId="0" borderId="2" xfId="3" applyFont="1" applyBorder="1" applyAlignment="1" applyProtection="1">
      <alignment horizontal="center" vertical="center" wrapText="1"/>
    </xf>
    <xf numFmtId="0" fontId="7" fillId="0" borderId="2" xfId="3" applyFont="1" applyBorder="1" applyAlignment="1" applyProtection="1">
      <alignment horizontal="right" vertical="center" wrapText="1"/>
    </xf>
    <xf numFmtId="0" fontId="7" fillId="0" borderId="2" xfId="3" applyFont="1" applyBorder="1" applyAlignment="1" applyProtection="1">
      <alignment horizontal="center" vertical="center"/>
    </xf>
    <xf numFmtId="4" fontId="7" fillId="0" borderId="2" xfId="3" applyNumberFormat="1" applyFont="1" applyBorder="1" applyAlignment="1" applyProtection="1">
      <alignment horizontal="center" vertical="center" wrapText="1"/>
    </xf>
    <xf numFmtId="4" fontId="7" fillId="0" borderId="3" xfId="3" applyNumberFormat="1" applyFont="1" applyBorder="1" applyAlignment="1" applyProtection="1">
      <alignment horizontal="center" vertical="center" wrapText="1"/>
    </xf>
    <xf numFmtId="0" fontId="7" fillId="0" borderId="4" xfId="3" applyFont="1" applyBorder="1" applyAlignment="1" applyProtection="1">
      <alignment horizontal="left" vertical="center"/>
    </xf>
    <xf numFmtId="0" fontId="8" fillId="0" borderId="0" xfId="3" applyFont="1" applyAlignment="1" applyProtection="1">
      <alignment vertical="center"/>
    </xf>
    <xf numFmtId="0" fontId="8" fillId="0" borderId="0" xfId="3" applyFont="1" applyBorder="1" applyAlignment="1" applyProtection="1">
      <alignment horizontal="left" vertical="top"/>
    </xf>
    <xf numFmtId="0" fontId="8" fillId="0" borderId="0" xfId="3" applyFont="1" applyAlignment="1" applyProtection="1">
      <alignment vertical="top"/>
    </xf>
    <xf numFmtId="49" fontId="10" fillId="0" borderId="8" xfId="3" applyNumberFormat="1" applyFont="1" applyBorder="1" applyAlignment="1" applyProtection="1">
      <alignment horizontal="right" vertical="top"/>
    </xf>
    <xf numFmtId="49" fontId="5" fillId="0" borderId="6" xfId="3" applyNumberFormat="1" applyFont="1" applyBorder="1" applyAlignment="1" applyProtection="1">
      <alignment horizontal="left" vertical="top"/>
    </xf>
    <xf numFmtId="49" fontId="5" fillId="0" borderId="6" xfId="3" applyNumberFormat="1" applyFont="1" applyBorder="1" applyAlignment="1" applyProtection="1">
      <alignment horizontal="right" vertical="top"/>
    </xf>
    <xf numFmtId="0" fontId="5" fillId="0" borderId="6" xfId="3" quotePrefix="1" applyFont="1" applyBorder="1" applyAlignment="1" applyProtection="1">
      <alignment horizontal="center" vertical="top"/>
    </xf>
    <xf numFmtId="0" fontId="5" fillId="0" borderId="6" xfId="3" quotePrefix="1" applyFont="1" applyBorder="1" applyAlignment="1" applyProtection="1">
      <alignment horizontal="center" vertical="top" wrapText="1"/>
    </xf>
    <xf numFmtId="0" fontId="5" fillId="0" borderId="6" xfId="3" applyFont="1" applyBorder="1" applyAlignment="1" applyProtection="1">
      <alignment horizontal="right" vertical="top" wrapText="1" indent="1"/>
    </xf>
    <xf numFmtId="4" fontId="5" fillId="0" borderId="6" xfId="3" applyNumberFormat="1" applyFont="1" applyFill="1" applyBorder="1" applyAlignment="1" applyProtection="1">
      <alignment horizontal="right" vertical="top" wrapText="1" indent="1"/>
    </xf>
    <xf numFmtId="4" fontId="5" fillId="0" borderId="9" xfId="3" applyNumberFormat="1" applyFont="1" applyBorder="1" applyAlignment="1" applyProtection="1">
      <alignment horizontal="right" vertical="top" wrapText="1" indent="1"/>
    </xf>
    <xf numFmtId="0" fontId="5" fillId="0" borderId="0" xfId="3" applyFont="1" applyBorder="1" applyAlignment="1" applyProtection="1">
      <alignment horizontal="left" vertical="top"/>
    </xf>
    <xf numFmtId="0" fontId="5" fillId="0" borderId="0" xfId="3" applyFont="1" applyAlignment="1" applyProtection="1">
      <alignment vertical="top"/>
    </xf>
    <xf numFmtId="49" fontId="8" fillId="0" borderId="8" xfId="3" applyNumberFormat="1" applyFont="1" applyBorder="1" applyAlignment="1" applyProtection="1">
      <alignment horizontal="right" vertical="top"/>
    </xf>
    <xf numFmtId="49" fontId="8" fillId="0" borderId="6" xfId="3" applyNumberFormat="1" applyFont="1" applyBorder="1" applyAlignment="1" applyProtection="1">
      <alignment horizontal="left" vertical="top"/>
    </xf>
    <xf numFmtId="49" fontId="8" fillId="0" borderId="6" xfId="3" applyNumberFormat="1" applyFont="1" applyBorder="1" applyAlignment="1" applyProtection="1">
      <alignment horizontal="right" vertical="top"/>
    </xf>
    <xf numFmtId="0" fontId="8" fillId="0" borderId="6" xfId="3" applyFont="1" applyBorder="1" applyAlignment="1" applyProtection="1">
      <alignment horizontal="justify" vertical="top" wrapText="1"/>
    </xf>
    <xf numFmtId="0" fontId="8" fillId="0" borderId="6" xfId="3" quotePrefix="1" applyFont="1" applyBorder="1" applyAlignment="1" applyProtection="1">
      <alignment horizontal="center" vertical="top"/>
    </xf>
    <xf numFmtId="0" fontId="8" fillId="0" borderId="6" xfId="3" quotePrefix="1" applyFont="1" applyBorder="1" applyAlignment="1" applyProtection="1">
      <alignment horizontal="center" vertical="top" wrapText="1"/>
    </xf>
    <xf numFmtId="0" fontId="8" fillId="0" borderId="6" xfId="3" applyFont="1" applyBorder="1" applyAlignment="1" applyProtection="1">
      <alignment horizontal="right" vertical="top" wrapText="1" indent="1"/>
    </xf>
    <xf numFmtId="4" fontId="8" fillId="0" borderId="6" xfId="3" applyNumberFormat="1" applyFont="1" applyFill="1" applyBorder="1" applyAlignment="1" applyProtection="1">
      <alignment horizontal="right" vertical="top" wrapText="1" indent="1"/>
    </xf>
    <xf numFmtId="4" fontId="8" fillId="0" borderId="9" xfId="3" applyNumberFormat="1" applyFont="1" applyBorder="1" applyAlignment="1" applyProtection="1">
      <alignment horizontal="right" vertical="top" wrapText="1" indent="1"/>
    </xf>
    <xf numFmtId="49" fontId="10" fillId="0" borderId="8" xfId="1" applyNumberFormat="1" applyFont="1" applyBorder="1" applyAlignment="1" applyProtection="1">
      <alignment horizontal="right" vertical="top"/>
    </xf>
    <xf numFmtId="0" fontId="13" fillId="0" borderId="6" xfId="1" applyFont="1" applyBorder="1" applyAlignment="1" applyProtection="1">
      <alignment horizontal="center" vertical="top" wrapText="1"/>
    </xf>
    <xf numFmtId="0" fontId="13" fillId="0" borderId="6" xfId="1" applyFont="1" applyBorder="1" applyAlignment="1" applyProtection="1">
      <alignment horizontal="right" vertical="top" wrapText="1"/>
    </xf>
    <xf numFmtId="0" fontId="13" fillId="0" borderId="6" xfId="1" applyFont="1" applyBorder="1" applyAlignment="1" applyProtection="1">
      <alignment horizontal="right" vertical="top" wrapText="1" indent="1"/>
    </xf>
    <xf numFmtId="4" fontId="13" fillId="0" borderId="6" xfId="1" applyNumberFormat="1" applyFont="1" applyFill="1" applyBorder="1" applyAlignment="1" applyProtection="1">
      <alignment horizontal="right" vertical="top" wrapText="1" indent="1"/>
    </xf>
    <xf numFmtId="4" fontId="13" fillId="0" borderId="9" xfId="1" applyNumberFormat="1" applyFont="1" applyBorder="1" applyAlignment="1" applyProtection="1">
      <alignment horizontal="right" vertical="top" wrapText="1" indent="1"/>
    </xf>
    <xf numFmtId="0" fontId="13" fillId="0" borderId="0" xfId="1" applyFont="1" applyBorder="1" applyAlignment="1" applyProtection="1">
      <alignment horizontal="left" vertical="top"/>
    </xf>
    <xf numFmtId="0" fontId="13" fillId="0" borderId="0" xfId="1" applyFont="1" applyBorder="1" applyAlignment="1" applyProtection="1">
      <alignment vertical="top"/>
    </xf>
    <xf numFmtId="14" fontId="6" fillId="0" borderId="8" xfId="3" quotePrefix="1" applyNumberFormat="1" applyFont="1" applyBorder="1" applyAlignment="1" applyProtection="1">
      <alignment horizontal="right" vertical="top" wrapText="1"/>
    </xf>
    <xf numFmtId="0" fontId="6" fillId="0" borderId="6" xfId="3" applyFont="1" applyBorder="1" applyAlignment="1" applyProtection="1">
      <alignment horizontal="center" vertical="top" wrapText="1"/>
    </xf>
    <xf numFmtId="0" fontId="6" fillId="0" borderId="6" xfId="3" applyFont="1" applyBorder="1" applyAlignment="1" applyProtection="1">
      <alignment horizontal="right" vertical="top" wrapText="1"/>
    </xf>
    <xf numFmtId="0" fontId="6" fillId="0" borderId="6" xfId="3" applyFont="1" applyBorder="1" applyAlignment="1" applyProtection="1">
      <alignment horizontal="justify" vertical="top"/>
    </xf>
    <xf numFmtId="0" fontId="6" fillId="0" borderId="6" xfId="3" applyFont="1" applyBorder="1" applyAlignment="1" applyProtection="1">
      <alignment horizontal="right" vertical="top" wrapText="1" indent="1"/>
    </xf>
    <xf numFmtId="4" fontId="6" fillId="0" borderId="6" xfId="3" applyNumberFormat="1" applyFont="1" applyFill="1" applyBorder="1" applyAlignment="1" applyProtection="1">
      <alignment horizontal="right" vertical="top" wrapText="1" indent="1"/>
    </xf>
    <xf numFmtId="4" fontId="6" fillId="0" borderId="9" xfId="3" applyNumberFormat="1" applyFont="1" applyBorder="1" applyAlignment="1" applyProtection="1">
      <alignment horizontal="right" vertical="top" wrapText="1" indent="1"/>
    </xf>
    <xf numFmtId="0" fontId="6" fillId="0" borderId="7" xfId="3" applyFont="1" applyBorder="1" applyAlignment="1" applyProtection="1">
      <alignment horizontal="left" vertical="top"/>
    </xf>
    <xf numFmtId="0" fontId="6" fillId="0" borderId="0" xfId="3" applyFont="1" applyAlignment="1" applyProtection="1">
      <alignment vertical="top"/>
    </xf>
    <xf numFmtId="49" fontId="6" fillId="0" borderId="8" xfId="1" applyNumberFormat="1" applyFont="1" applyBorder="1" applyAlignment="1" applyProtection="1">
      <alignment horizontal="right" vertical="top"/>
    </xf>
    <xf numFmtId="0" fontId="6" fillId="0" borderId="6" xfId="1" applyFont="1" applyBorder="1" applyAlignment="1" applyProtection="1">
      <alignment horizontal="center" vertical="top" wrapText="1"/>
    </xf>
    <xf numFmtId="0" fontId="6" fillId="0" borderId="6" xfId="1" applyFont="1" applyBorder="1" applyAlignment="1" applyProtection="1">
      <alignment horizontal="right" vertical="top" wrapText="1"/>
    </xf>
    <xf numFmtId="0" fontId="16" fillId="0" borderId="6" xfId="1" applyFont="1" applyBorder="1" applyAlignment="1" applyProtection="1">
      <alignment horizontal="left" vertical="top" wrapText="1"/>
    </xf>
    <xf numFmtId="0" fontId="6" fillId="0" borderId="6" xfId="1" applyFont="1" applyBorder="1" applyAlignment="1" applyProtection="1">
      <alignment horizontal="right" vertical="top" wrapText="1" indent="1"/>
    </xf>
    <xf numFmtId="4" fontId="6" fillId="0" borderId="6" xfId="1" applyNumberFormat="1" applyFont="1" applyFill="1" applyBorder="1" applyAlignment="1" applyProtection="1">
      <alignment horizontal="right" vertical="top" wrapText="1" indent="1"/>
    </xf>
    <xf numFmtId="4" fontId="6" fillId="0" borderId="9" xfId="1" applyNumberFormat="1" applyFont="1" applyBorder="1" applyAlignment="1" applyProtection="1">
      <alignment horizontal="right" vertical="top" wrapText="1" indent="1"/>
    </xf>
    <xf numFmtId="0" fontId="1" fillId="0" borderId="0" xfId="1" applyFont="1" applyBorder="1" applyAlignment="1" applyProtection="1">
      <alignment horizontal="left" vertical="top"/>
    </xf>
    <xf numFmtId="0" fontId="1" fillId="0" borderId="0" xfId="1" applyFont="1" applyBorder="1" applyAlignment="1" applyProtection="1">
      <alignment vertical="top"/>
    </xf>
    <xf numFmtId="0" fontId="1" fillId="0" borderId="8" xfId="3" applyFont="1" applyBorder="1" applyAlignment="1" applyProtection="1">
      <alignment horizontal="right" vertical="top" wrapText="1"/>
    </xf>
    <xf numFmtId="0" fontId="1" fillId="0" borderId="6" xfId="2" applyFont="1" applyBorder="1" applyAlignment="1" applyProtection="1">
      <alignment horizontal="left" vertical="top" wrapText="1"/>
    </xf>
    <xf numFmtId="0" fontId="6" fillId="0" borderId="6" xfId="4" applyFont="1" applyBorder="1" applyAlignment="1" applyProtection="1">
      <alignment horizontal="center" vertical="top" wrapText="1"/>
    </xf>
    <xf numFmtId="0" fontId="1" fillId="0" borderId="6" xfId="4" applyBorder="1" applyAlignment="1" applyProtection="1">
      <alignment horizontal="center" vertical="top" wrapText="1"/>
    </xf>
    <xf numFmtId="0" fontId="1" fillId="0" borderId="6" xfId="4" applyBorder="1" applyAlignment="1" applyProtection="1">
      <alignment horizontal="right" vertical="top" wrapText="1" indent="1"/>
    </xf>
    <xf numFmtId="4" fontId="1" fillId="0" borderId="9" xfId="3" applyNumberFormat="1" applyFont="1" applyBorder="1" applyAlignment="1" applyProtection="1">
      <alignment horizontal="right" vertical="top" wrapText="1" indent="1"/>
    </xf>
    <xf numFmtId="0" fontId="1" fillId="0" borderId="6" xfId="2" applyFont="1" applyFill="1" applyBorder="1" applyAlignment="1" applyProtection="1">
      <alignment horizontal="left" vertical="top" wrapText="1"/>
    </xf>
    <xf numFmtId="0" fontId="1" fillId="0" borderId="6" xfId="3" applyFont="1" applyBorder="1" applyAlignment="1" applyProtection="1">
      <alignment horizontal="center" vertical="top" wrapText="1"/>
    </xf>
    <xf numFmtId="0" fontId="1" fillId="0" borderId="6" xfId="3" applyFont="1" applyBorder="1" applyAlignment="1" applyProtection="1">
      <alignment horizontal="right" vertical="top" wrapText="1" indent="1"/>
    </xf>
    <xf numFmtId="0" fontId="16" fillId="0" borderId="6" xfId="3" applyFont="1" applyBorder="1" applyAlignment="1" applyProtection="1">
      <alignment horizontal="center" vertical="top" wrapText="1"/>
    </xf>
    <xf numFmtId="0" fontId="16" fillId="0" borderId="6" xfId="3" applyFont="1" applyBorder="1" applyAlignment="1" applyProtection="1">
      <alignment horizontal="right" vertical="top" wrapText="1"/>
    </xf>
    <xf numFmtId="0" fontId="1" fillId="0" borderId="0" xfId="3" applyFont="1" applyAlignment="1" applyProtection="1">
      <alignment vertical="top"/>
    </xf>
    <xf numFmtId="0" fontId="1" fillId="0" borderId="6" xfId="3" quotePrefix="1" applyFont="1" applyBorder="1" applyAlignment="1" applyProtection="1">
      <alignment horizontal="right" vertical="top" wrapText="1"/>
    </xf>
    <xf numFmtId="0" fontId="1" fillId="0" borderId="6" xfId="3" applyFont="1" applyBorder="1" applyAlignment="1" applyProtection="1">
      <alignment horizontal="center" vertical="top"/>
    </xf>
    <xf numFmtId="0" fontId="6" fillId="0" borderId="8" xfId="3" applyFont="1" applyBorder="1" applyAlignment="1" applyProtection="1">
      <alignment horizontal="right" vertical="top" wrapText="1"/>
    </xf>
    <xf numFmtId="0" fontId="16" fillId="0" borderId="6" xfId="3" applyFont="1" applyBorder="1" applyAlignment="1" applyProtection="1">
      <alignment horizontal="left" vertical="top" wrapText="1"/>
    </xf>
    <xf numFmtId="0" fontId="6" fillId="0" borderId="6" xfId="3" applyFont="1" applyBorder="1" applyAlignment="1" applyProtection="1">
      <alignment horizontal="center" vertical="top"/>
    </xf>
    <xf numFmtId="0" fontId="1" fillId="0" borderId="6" xfId="3" applyFont="1" applyBorder="1" applyAlignment="1" applyProtection="1">
      <alignment horizontal="right" vertical="top" wrapText="1"/>
    </xf>
    <xf numFmtId="0" fontId="6" fillId="0" borderId="6" xfId="3" applyFont="1" applyBorder="1" applyAlignment="1" applyProtection="1">
      <alignment horizontal="left" vertical="top" wrapText="1"/>
    </xf>
    <xf numFmtId="14" fontId="1" fillId="0" borderId="8" xfId="3" quotePrefix="1" applyNumberFormat="1" applyFont="1" applyBorder="1" applyAlignment="1" applyProtection="1">
      <alignment horizontal="right" vertical="top" wrapText="1"/>
    </xf>
    <xf numFmtId="0" fontId="1" fillId="0" borderId="6" xfId="2" quotePrefix="1" applyFont="1" applyFill="1" applyBorder="1" applyAlignment="1" applyProtection="1">
      <alignment horizontal="left" vertical="top" wrapText="1"/>
    </xf>
    <xf numFmtId="0" fontId="1" fillId="0" borderId="6" xfId="3" applyFont="1" applyBorder="1" applyAlignment="1" applyProtection="1">
      <alignment horizontal="left" vertical="top"/>
    </xf>
    <xf numFmtId="165" fontId="8" fillId="0" borderId="0" xfId="0" applyNumberFormat="1" applyFont="1" applyAlignment="1" applyProtection="1">
      <alignment vertical="top"/>
    </xf>
    <xf numFmtId="165" fontId="1" fillId="0" borderId="0" xfId="3" applyNumberFormat="1" applyFont="1" applyAlignment="1" applyProtection="1">
      <alignment vertical="top"/>
    </xf>
    <xf numFmtId="0" fontId="1" fillId="0" borderId="6" xfId="3" quotePrefix="1" applyFont="1" applyBorder="1" applyAlignment="1" applyProtection="1">
      <alignment horizontal="left" vertical="top" wrapText="1"/>
    </xf>
    <xf numFmtId="14" fontId="16" fillId="0" borderId="8" xfId="3" quotePrefix="1" applyNumberFormat="1" applyFont="1" applyBorder="1" applyAlignment="1" applyProtection="1">
      <alignment horizontal="right" vertical="top" wrapText="1"/>
    </xf>
    <xf numFmtId="0" fontId="16" fillId="0" borderId="6" xfId="3" applyFont="1" applyBorder="1" applyAlignment="1" applyProtection="1">
      <alignment horizontal="left" vertical="top"/>
    </xf>
    <xf numFmtId="0" fontId="16" fillId="0" borderId="6" xfId="3" applyFont="1" applyBorder="1" applyAlignment="1" applyProtection="1">
      <alignment horizontal="right" vertical="top" wrapText="1" indent="1"/>
    </xf>
    <xf numFmtId="4" fontId="16" fillId="0" borderId="9" xfId="3" applyNumberFormat="1" applyFont="1" applyBorder="1" applyAlignment="1" applyProtection="1">
      <alignment horizontal="right" vertical="top" wrapText="1" indent="1"/>
    </xf>
    <xf numFmtId="0" fontId="1" fillId="0" borderId="6" xfId="3" applyNumberFormat="1" applyFont="1" applyBorder="1" applyAlignment="1" applyProtection="1">
      <alignment horizontal="left" vertical="top" wrapText="1"/>
    </xf>
    <xf numFmtId="0" fontId="1" fillId="0" borderId="6" xfId="2" applyFont="1" applyFill="1" applyBorder="1" applyAlignment="1" applyProtection="1">
      <alignment horizontal="center" vertical="top" wrapText="1"/>
    </xf>
    <xf numFmtId="0" fontId="1" fillId="0" borderId="6" xfId="2" applyFont="1" applyFill="1" applyBorder="1" applyAlignment="1" applyProtection="1">
      <alignment horizontal="left" wrapText="1"/>
    </xf>
    <xf numFmtId="49" fontId="6" fillId="0" borderId="8" xfId="3" quotePrefix="1" applyNumberFormat="1" applyFont="1" applyBorder="1" applyAlignment="1" applyProtection="1">
      <alignment horizontal="right" vertical="top" wrapText="1"/>
    </xf>
    <xf numFmtId="0" fontId="1" fillId="0" borderId="6" xfId="3" applyNumberFormat="1" applyFont="1" applyBorder="1" applyAlignment="1" applyProtection="1">
      <alignment horizontal="left" vertical="top"/>
    </xf>
    <xf numFmtId="49" fontId="1" fillId="0" borderId="40" xfId="3" applyNumberFormat="1" applyFont="1" applyBorder="1" applyAlignment="1" applyProtection="1">
      <alignment horizontal="right" vertical="top"/>
    </xf>
    <xf numFmtId="0" fontId="1" fillId="0" borderId="41" xfId="3" applyFont="1" applyBorder="1" applyAlignment="1" applyProtection="1">
      <alignment horizontal="center" vertical="top" wrapText="1"/>
    </xf>
    <xf numFmtId="0" fontId="1" fillId="0" borderId="41" xfId="3" quotePrefix="1" applyFont="1" applyBorder="1" applyAlignment="1" applyProtection="1">
      <alignment horizontal="right" vertical="top" wrapText="1"/>
    </xf>
    <xf numFmtId="0" fontId="1" fillId="0" borderId="41" xfId="3" applyNumberFormat="1" applyFont="1" applyBorder="1" applyAlignment="1" applyProtection="1">
      <alignment horizontal="justify" vertical="top" wrapText="1"/>
    </xf>
    <xf numFmtId="0" fontId="1" fillId="0" borderId="41" xfId="3" quotePrefix="1" applyFont="1" applyBorder="1" applyAlignment="1" applyProtection="1">
      <alignment horizontal="center" vertical="top"/>
    </xf>
    <xf numFmtId="0" fontId="1" fillId="0" borderId="41" xfId="3" applyNumberFormat="1" applyFont="1" applyBorder="1" applyAlignment="1" applyProtection="1">
      <alignment horizontal="left" vertical="top" wrapText="1"/>
    </xf>
    <xf numFmtId="0" fontId="1" fillId="0" borderId="13" xfId="3" applyFont="1" applyBorder="1" applyAlignment="1" applyProtection="1">
      <alignment horizontal="right" vertical="top"/>
    </xf>
    <xf numFmtId="0" fontId="1" fillId="0" borderId="5" xfId="3" applyFont="1" applyBorder="1" applyAlignment="1" applyProtection="1">
      <alignment horizontal="center" vertical="top" wrapText="1"/>
    </xf>
    <xf numFmtId="0" fontId="1" fillId="0" borderId="5" xfId="3" quotePrefix="1" applyFont="1" applyBorder="1" applyAlignment="1" applyProtection="1">
      <alignment horizontal="justify" vertical="top" wrapText="1"/>
    </xf>
    <xf numFmtId="0" fontId="1" fillId="0" borderId="5" xfId="3" applyFont="1" applyBorder="1" applyAlignment="1" applyProtection="1">
      <alignment horizontal="right" vertical="top"/>
    </xf>
    <xf numFmtId="0" fontId="1" fillId="0" borderId="7" xfId="3" applyFont="1" applyBorder="1" applyAlignment="1" applyProtection="1">
      <alignment horizontal="left" vertical="top"/>
    </xf>
    <xf numFmtId="4" fontId="10" fillId="0" borderId="9" xfId="1" applyNumberFormat="1" applyFont="1" applyBorder="1" applyAlignment="1" applyProtection="1">
      <alignment horizontal="right" vertical="top" wrapText="1" indent="1"/>
    </xf>
    <xf numFmtId="0" fontId="13" fillId="0" borderId="6" xfId="1" applyFont="1" applyBorder="1" applyAlignment="1" applyProtection="1">
      <alignment horizontal="left" vertical="top" wrapText="1"/>
    </xf>
    <xf numFmtId="49" fontId="11" fillId="0" borderId="8" xfId="3" applyNumberFormat="1" applyFont="1" applyBorder="1" applyAlignment="1" applyProtection="1">
      <alignment horizontal="right" vertical="top"/>
    </xf>
    <xf numFmtId="0" fontId="12" fillId="0" borderId="6" xfId="3" applyFont="1" applyBorder="1" applyAlignment="1" applyProtection="1">
      <alignment horizontal="center" vertical="top" wrapText="1"/>
    </xf>
    <xf numFmtId="0" fontId="12" fillId="0" borderId="6" xfId="3" applyFont="1" applyBorder="1" applyAlignment="1" applyProtection="1">
      <alignment horizontal="right" vertical="top" wrapText="1"/>
    </xf>
    <xf numFmtId="0" fontId="11" fillId="0" borderId="6" xfId="3" applyFont="1" applyBorder="1" applyAlignment="1" applyProtection="1">
      <alignment horizontal="center" vertical="top" wrapText="1"/>
    </xf>
    <xf numFmtId="0" fontId="11" fillId="0" borderId="6" xfId="3" applyFont="1" applyBorder="1" applyAlignment="1" applyProtection="1">
      <alignment horizontal="right" vertical="top" wrapText="1" indent="1"/>
    </xf>
    <xf numFmtId="0" fontId="11" fillId="0" borderId="7" xfId="3" applyFont="1" applyBorder="1" applyAlignment="1" applyProtection="1">
      <alignment horizontal="left" vertical="top"/>
    </xf>
    <xf numFmtId="0" fontId="12" fillId="0" borderId="0" xfId="3" applyFont="1" applyAlignment="1" applyProtection="1">
      <alignment vertical="top"/>
    </xf>
    <xf numFmtId="4" fontId="11" fillId="0" borderId="9" xfId="3" applyNumberFormat="1" applyFont="1" applyBorder="1" applyAlignment="1" applyProtection="1">
      <alignment horizontal="right" vertical="top" wrapText="1" indent="1"/>
    </xf>
    <xf numFmtId="4" fontId="16" fillId="0" borderId="6" xfId="3" applyNumberFormat="1" applyFont="1" applyFill="1" applyBorder="1" applyAlignment="1" applyProtection="1">
      <alignment horizontal="right" vertical="top" wrapText="1" indent="1"/>
    </xf>
    <xf numFmtId="4" fontId="11" fillId="0" borderId="6" xfId="3" applyNumberFormat="1" applyFont="1" applyFill="1" applyBorder="1" applyAlignment="1" applyProtection="1">
      <alignment horizontal="right" vertical="top" wrapText="1" indent="1"/>
    </xf>
    <xf numFmtId="0" fontId="6" fillId="0" borderId="6" xfId="3" applyFont="1" applyBorder="1" applyAlignment="1" applyProtection="1">
      <alignment horizontal="justify" vertical="top" wrapText="1"/>
    </xf>
    <xf numFmtId="0" fontId="11" fillId="0" borderId="6" xfId="3" applyFont="1" applyBorder="1" applyAlignment="1" applyProtection="1">
      <alignment horizontal="left" vertical="top" wrapText="1"/>
    </xf>
    <xf numFmtId="49" fontId="10" fillId="0" borderId="10" xfId="1" applyNumberFormat="1" applyFont="1" applyBorder="1" applyAlignment="1" applyProtection="1">
      <alignment horizontal="right" vertical="top"/>
    </xf>
    <xf numFmtId="0" fontId="13" fillId="0" borderId="11" xfId="1" applyFont="1" applyBorder="1" applyAlignment="1" applyProtection="1">
      <alignment horizontal="center" vertical="top" wrapText="1"/>
    </xf>
    <xf numFmtId="0" fontId="13" fillId="0" borderId="11" xfId="1" applyFont="1" applyBorder="1" applyAlignment="1" applyProtection="1">
      <alignment horizontal="right" vertical="top" wrapText="1"/>
    </xf>
    <xf numFmtId="0" fontId="13" fillId="0" borderId="11" xfId="1" applyFont="1" applyBorder="1" applyAlignment="1" applyProtection="1">
      <alignment horizontal="left" vertical="top" wrapText="1"/>
    </xf>
    <xf numFmtId="0" fontId="13" fillId="0" borderId="11" xfId="1" applyFont="1" applyBorder="1" applyAlignment="1" applyProtection="1">
      <alignment horizontal="right" vertical="top" wrapText="1" indent="1"/>
    </xf>
    <xf numFmtId="4" fontId="13" fillId="0" borderId="11" xfId="1" applyNumberFormat="1" applyFont="1" applyFill="1" applyBorder="1" applyAlignment="1" applyProtection="1">
      <alignment horizontal="right" vertical="top" wrapText="1" indent="1"/>
    </xf>
    <xf numFmtId="4" fontId="10" fillId="0" borderId="12" xfId="1" applyNumberFormat="1" applyFont="1" applyBorder="1" applyAlignment="1" applyProtection="1">
      <alignment horizontal="right" vertical="top" wrapText="1" indent="1"/>
    </xf>
    <xf numFmtId="49" fontId="10" fillId="0" borderId="15" xfId="1" applyNumberFormat="1" applyFont="1" applyBorder="1" applyAlignment="1" applyProtection="1">
      <alignment horizontal="right" vertical="top"/>
    </xf>
    <xf numFmtId="0" fontId="5" fillId="0" borderId="16" xfId="1" applyFont="1" applyBorder="1" applyAlignment="1" applyProtection="1">
      <alignment horizontal="center" vertical="top" wrapText="1"/>
    </xf>
    <xf numFmtId="0" fontId="5" fillId="0" borderId="16" xfId="1" applyFont="1" applyBorder="1" applyAlignment="1" applyProtection="1">
      <alignment horizontal="right" vertical="top" wrapText="1"/>
    </xf>
    <xf numFmtId="0" fontId="10" fillId="0" borderId="16" xfId="1" applyFont="1" applyBorder="1" applyAlignment="1" applyProtection="1">
      <alignment horizontal="left" vertical="top" wrapText="1"/>
    </xf>
    <xf numFmtId="0" fontId="10" fillId="0" borderId="16" xfId="1" applyFont="1" applyBorder="1" applyAlignment="1" applyProtection="1">
      <alignment horizontal="right" vertical="top" wrapText="1"/>
    </xf>
    <xf numFmtId="0" fontId="10" fillId="0" borderId="16" xfId="1" applyFont="1" applyBorder="1" applyAlignment="1" applyProtection="1">
      <alignment horizontal="center" vertical="top" wrapText="1"/>
    </xf>
    <xf numFmtId="0" fontId="10" fillId="0" borderId="16" xfId="1" applyFont="1" applyBorder="1" applyAlignment="1" applyProtection="1">
      <alignment horizontal="right" vertical="top" wrapText="1" indent="1"/>
    </xf>
    <xf numFmtId="4" fontId="10" fillId="0" borderId="16" xfId="1" applyNumberFormat="1" applyFont="1" applyFill="1" applyBorder="1" applyAlignment="1" applyProtection="1">
      <alignment horizontal="right" vertical="top" wrapText="1" indent="1"/>
    </xf>
    <xf numFmtId="4" fontId="10" fillId="0" borderId="17" xfId="1" applyNumberFormat="1" applyFont="1" applyFill="1" applyBorder="1" applyAlignment="1" applyProtection="1">
      <alignment horizontal="right" vertical="center" wrapText="1"/>
    </xf>
    <xf numFmtId="0" fontId="10" fillId="0" borderId="0" xfId="1" applyFont="1" applyBorder="1" applyAlignment="1" applyProtection="1">
      <alignment horizontal="left" vertical="top"/>
    </xf>
    <xf numFmtId="0" fontId="5" fillId="0" borderId="0" xfId="1" applyFont="1" applyBorder="1" applyAlignment="1" applyProtection="1">
      <alignment vertical="top"/>
    </xf>
    <xf numFmtId="0" fontId="1" fillId="0" borderId="0" xfId="3" applyFont="1" applyAlignment="1" applyProtection="1">
      <alignment horizontal="right" vertical="top"/>
    </xf>
    <xf numFmtId="0" fontId="1" fillId="0" borderId="0" xfId="3" applyFont="1" applyBorder="1" applyAlignment="1" applyProtection="1">
      <alignment horizontal="justify" vertical="top" wrapText="1"/>
    </xf>
    <xf numFmtId="0" fontId="1" fillId="0" borderId="0" xfId="3" applyFont="1" applyBorder="1" applyAlignment="1" applyProtection="1">
      <alignment horizontal="center" vertical="top"/>
    </xf>
    <xf numFmtId="0" fontId="1" fillId="0" borderId="0" xfId="3" applyFont="1" applyAlignment="1" applyProtection="1">
      <alignment horizontal="center" vertical="top"/>
    </xf>
    <xf numFmtId="0" fontId="1" fillId="0" borderId="0" xfId="3" applyFont="1" applyAlignment="1" applyProtection="1">
      <alignment horizontal="right" vertical="top" indent="1"/>
    </xf>
    <xf numFmtId="4" fontId="1" fillId="0" borderId="0" xfId="3" applyNumberFormat="1" applyFont="1" applyFill="1" applyAlignment="1" applyProtection="1">
      <alignment horizontal="right" vertical="top" indent="1"/>
    </xf>
    <xf numFmtId="4" fontId="1" fillId="0" borderId="0" xfId="3" applyNumberFormat="1" applyFont="1" applyAlignment="1" applyProtection="1">
      <alignment horizontal="right" vertical="top" indent="1"/>
    </xf>
    <xf numFmtId="0" fontId="1" fillId="0" borderId="0" xfId="3" applyFont="1" applyAlignment="1" applyProtection="1">
      <alignment horizontal="left" vertical="top"/>
    </xf>
    <xf numFmtId="0" fontId="22" fillId="0" borderId="0" xfId="1" applyFont="1" applyBorder="1" applyAlignment="1" applyProtection="1">
      <alignment horizontal="left" vertical="top" wrapText="1"/>
    </xf>
    <xf numFmtId="4" fontId="1" fillId="0" borderId="0" xfId="3" applyNumberFormat="1" applyFont="1" applyAlignment="1" applyProtection="1">
      <alignment horizontal="center" vertical="top"/>
    </xf>
    <xf numFmtId="0" fontId="8" fillId="0" borderId="0" xfId="3" applyFont="1" applyAlignment="1" applyProtection="1">
      <alignment horizontal="right" vertical="top"/>
    </xf>
    <xf numFmtId="0" fontId="8" fillId="0" borderId="0" xfId="3" applyFont="1" applyBorder="1" applyAlignment="1" applyProtection="1">
      <alignment horizontal="justify" vertical="top" wrapText="1"/>
    </xf>
    <xf numFmtId="0" fontId="8" fillId="0" borderId="0" xfId="3" applyFont="1" applyBorder="1" applyAlignment="1" applyProtection="1">
      <alignment horizontal="center" vertical="top"/>
    </xf>
    <xf numFmtId="0" fontId="8" fillId="0" borderId="0" xfId="3" applyFont="1" applyAlignment="1" applyProtection="1">
      <alignment horizontal="center" vertical="top"/>
    </xf>
    <xf numFmtId="4" fontId="8" fillId="0" borderId="0" xfId="3" applyNumberFormat="1" applyFont="1" applyAlignment="1" applyProtection="1">
      <alignment horizontal="center" vertical="top"/>
    </xf>
    <xf numFmtId="0" fontId="8" fillId="0" borderId="0" xfId="3" applyFont="1" applyAlignment="1" applyProtection="1">
      <alignment horizontal="left" vertical="top"/>
    </xf>
    <xf numFmtId="0" fontId="8" fillId="0" borderId="0" xfId="3" applyFont="1" applyBorder="1" applyAlignment="1" applyProtection="1">
      <alignment vertical="top"/>
    </xf>
    <xf numFmtId="0" fontId="1" fillId="0" borderId="42" xfId="3" applyFont="1" applyBorder="1" applyAlignment="1" applyProtection="1">
      <alignment horizontal="right" vertical="top" wrapText="1" indent="1"/>
    </xf>
    <xf numFmtId="0" fontId="1" fillId="0" borderId="43" xfId="3" applyFont="1" applyBorder="1" applyAlignment="1" applyProtection="1">
      <alignment horizontal="right" vertical="top" wrapText="1" indent="1"/>
    </xf>
    <xf numFmtId="0" fontId="1" fillId="0" borderId="23" xfId="3" applyFont="1" applyBorder="1" applyAlignment="1" applyProtection="1">
      <alignment horizontal="right" vertical="top" wrapText="1" indent="1"/>
    </xf>
    <xf numFmtId="4" fontId="1" fillId="0" borderId="44" xfId="3" applyNumberFormat="1" applyFont="1" applyBorder="1" applyAlignment="1" applyProtection="1">
      <alignment horizontal="right" vertical="top" wrapText="1" indent="1"/>
    </xf>
    <xf numFmtId="4" fontId="1" fillId="0" borderId="45" xfId="3" applyNumberFormat="1" applyFont="1" applyBorder="1" applyAlignment="1" applyProtection="1">
      <alignment horizontal="right" vertical="top" wrapText="1" indent="1"/>
    </xf>
    <xf numFmtId="4" fontId="1" fillId="0" borderId="46" xfId="3" applyNumberFormat="1" applyFont="1" applyBorder="1" applyAlignment="1" applyProtection="1">
      <alignment horizontal="right" vertical="top" wrapText="1" indent="1"/>
    </xf>
    <xf numFmtId="0" fontId="1" fillId="0" borderId="40" xfId="3" applyFont="1" applyBorder="1" applyAlignment="1" applyProtection="1">
      <alignment horizontal="right" vertical="top"/>
    </xf>
    <xf numFmtId="4" fontId="1" fillId="0" borderId="6" xfId="3" applyNumberFormat="1" applyFont="1" applyFill="1" applyBorder="1" applyAlignment="1" applyProtection="1">
      <alignment horizontal="right" vertical="top" wrapText="1" indent="1"/>
    </xf>
    <xf numFmtId="0" fontId="1" fillId="0" borderId="41" xfId="3" quotePrefix="1" applyFont="1" applyBorder="1" applyAlignment="1" applyProtection="1">
      <alignment horizontal="justify" vertical="top" wrapText="1"/>
    </xf>
    <xf numFmtId="0" fontId="1" fillId="0" borderId="41" xfId="3" applyFont="1" applyBorder="1" applyAlignment="1" applyProtection="1">
      <alignment horizontal="right" vertical="top"/>
    </xf>
    <xf numFmtId="49" fontId="8" fillId="0" borderId="47" xfId="3" applyNumberFormat="1" applyFont="1" applyBorder="1" applyAlignment="1" applyProtection="1">
      <alignment horizontal="right" vertical="top"/>
    </xf>
    <xf numFmtId="49" fontId="8" fillId="0" borderId="48" xfId="3" applyNumberFormat="1" applyFont="1" applyBorder="1" applyAlignment="1" applyProtection="1">
      <alignment horizontal="left" vertical="top"/>
    </xf>
    <xf numFmtId="49" fontId="8" fillId="0" borderId="48" xfId="3" applyNumberFormat="1" applyFont="1" applyBorder="1" applyAlignment="1" applyProtection="1">
      <alignment horizontal="right" vertical="top"/>
    </xf>
    <xf numFmtId="0" fontId="8" fillId="0" borderId="48" xfId="3" applyFont="1" applyBorder="1" applyAlignment="1" applyProtection="1">
      <alignment horizontal="justify" vertical="top" wrapText="1"/>
    </xf>
    <xf numFmtId="0" fontId="8" fillId="0" borderId="48" xfId="3" quotePrefix="1" applyFont="1" applyBorder="1" applyAlignment="1" applyProtection="1">
      <alignment horizontal="center" vertical="top"/>
    </xf>
    <xf numFmtId="0" fontId="8" fillId="0" borderId="48" xfId="3" quotePrefix="1" applyFont="1" applyBorder="1" applyAlignment="1" applyProtection="1">
      <alignment horizontal="center" vertical="top" wrapText="1"/>
    </xf>
    <xf numFmtId="0" fontId="8" fillId="0" borderId="48" xfId="3" applyFont="1" applyBorder="1" applyAlignment="1" applyProtection="1">
      <alignment horizontal="right" vertical="top" wrapText="1" indent="1"/>
    </xf>
    <xf numFmtId="4" fontId="8" fillId="0" borderId="48" xfId="3" applyNumberFormat="1" applyFont="1" applyBorder="1" applyAlignment="1" applyProtection="1">
      <alignment horizontal="right" vertical="top" wrapText="1" indent="1"/>
    </xf>
    <xf numFmtId="4" fontId="8" fillId="0" borderId="18" xfId="3" applyNumberFormat="1" applyFont="1" applyBorder="1" applyAlignment="1" applyProtection="1">
      <alignment horizontal="right" vertical="top" wrapText="1" indent="1"/>
    </xf>
    <xf numFmtId="0" fontId="1" fillId="0" borderId="41" xfId="3" applyFont="1" applyBorder="1" applyAlignment="1" applyProtection="1">
      <alignment horizontal="center" vertical="top" wrapText="1"/>
    </xf>
    <xf numFmtId="0" fontId="1" fillId="0" borderId="41" xfId="3" applyFont="1" applyBorder="1" applyAlignment="1" applyProtection="1">
      <alignment vertical="top" wrapText="1"/>
    </xf>
    <xf numFmtId="4" fontId="1" fillId="0" borderId="39" xfId="3" applyNumberFormat="1" applyFont="1" applyFill="1" applyBorder="1" applyAlignment="1" applyProtection="1">
      <alignment vertical="top" wrapText="1"/>
    </xf>
    <xf numFmtId="4" fontId="1" fillId="0" borderId="41" xfId="3" applyNumberFormat="1" applyFont="1" applyFill="1" applyBorder="1" applyAlignment="1" applyProtection="1">
      <alignment vertical="top" wrapText="1"/>
    </xf>
    <xf numFmtId="0" fontId="1" fillId="0" borderId="5" xfId="3" applyFont="1" applyBorder="1" applyAlignment="1" applyProtection="1">
      <alignment vertical="top" wrapText="1"/>
    </xf>
    <xf numFmtId="4" fontId="1" fillId="0" borderId="5" xfId="3" applyNumberFormat="1" applyFont="1" applyFill="1" applyBorder="1" applyAlignment="1" applyProtection="1">
      <alignment vertical="top" wrapText="1"/>
    </xf>
    <xf numFmtId="0" fontId="1" fillId="0" borderId="39" xfId="3" applyFont="1" applyBorder="1" applyAlignment="1" applyProtection="1">
      <alignment horizontal="center" vertical="top" wrapText="1"/>
    </xf>
    <xf numFmtId="0" fontId="1" fillId="0" borderId="41" xfId="3" applyFont="1" applyBorder="1" applyAlignment="1" applyProtection="1">
      <alignment horizontal="center" vertical="top" wrapText="1"/>
    </xf>
    <xf numFmtId="0" fontId="13" fillId="0" borderId="25" xfId="1" applyFont="1" applyBorder="1" applyAlignment="1" applyProtection="1">
      <alignment horizontal="left" vertical="top" wrapText="1"/>
    </xf>
    <xf numFmtId="0" fontId="13" fillId="0" borderId="34" xfId="1" applyFont="1" applyBorder="1" applyAlignment="1" applyProtection="1">
      <alignment horizontal="left" vertical="top" wrapText="1"/>
    </xf>
    <xf numFmtId="0" fontId="13" fillId="0" borderId="26" xfId="1" applyFont="1" applyBorder="1" applyAlignment="1" applyProtection="1">
      <alignment horizontal="left" vertical="top" wrapText="1"/>
    </xf>
    <xf numFmtId="0" fontId="10" fillId="0" borderId="25" xfId="3" quotePrefix="1" applyFont="1" applyBorder="1" applyAlignment="1" applyProtection="1">
      <alignment horizontal="left" vertical="top" wrapText="1"/>
    </xf>
    <xf numFmtId="0" fontId="10" fillId="0" borderId="26" xfId="3" quotePrefix="1" applyFont="1" applyBorder="1" applyAlignment="1" applyProtection="1">
      <alignment horizontal="left" vertical="top" wrapText="1"/>
    </xf>
    <xf numFmtId="4" fontId="1" fillId="0" borderId="41" xfId="3" applyNumberFormat="1" applyFont="1" applyFill="1" applyBorder="1" applyAlignment="1" applyProtection="1">
      <alignment vertical="top" wrapText="1"/>
      <protection locked="0"/>
    </xf>
  </cellXfs>
  <cellStyles count="5">
    <cellStyle name="Navadno" xfId="0" builtinId="0"/>
    <cellStyle name="Navadno 2" xfId="1"/>
    <cellStyle name="Navadno 3" xfId="3"/>
    <cellStyle name="Navadno 3 2" xfId="4"/>
    <cellStyle name="Navadno_List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5</xdr:col>
      <xdr:colOff>0</xdr:colOff>
      <xdr:row>3</xdr:row>
      <xdr:rowOff>9525</xdr:rowOff>
    </xdr:to>
    <xdr:grpSp>
      <xdr:nvGrpSpPr>
        <xdr:cNvPr id="2" name="Group 146">
          <a:extLst>
            <a:ext uri="{FF2B5EF4-FFF2-40B4-BE49-F238E27FC236}">
              <a16:creationId xmlns="" xmlns:a16="http://schemas.microsoft.com/office/drawing/2014/main" id="{3A4FFA41-28C9-4762-8532-7DFB7DED5CDE}"/>
            </a:ext>
          </a:extLst>
        </xdr:cNvPr>
        <xdr:cNvGrpSpPr>
          <a:grpSpLocks noChangeAspect="1"/>
        </xdr:cNvGrpSpPr>
      </xdr:nvGrpSpPr>
      <xdr:grpSpPr bwMode="auto">
        <a:xfrm>
          <a:off x="8086725" y="47625"/>
          <a:ext cx="0" cy="447675"/>
          <a:chOff x="2" y="2"/>
          <a:chExt cx="1065" cy="844"/>
        </a:xfrm>
      </xdr:grpSpPr>
      <xdr:sp macro="" textlink="">
        <xdr:nvSpPr>
          <xdr:cNvPr id="3" name="Freeform 147">
            <a:extLst>
              <a:ext uri="{FF2B5EF4-FFF2-40B4-BE49-F238E27FC236}">
                <a16:creationId xmlns="" xmlns:a16="http://schemas.microsoft.com/office/drawing/2014/main" id="{3079D41A-9504-44EA-AE60-19963B75FCE3}"/>
              </a:ext>
            </a:extLst>
          </xdr:cNvPr>
          <xdr:cNvSpPr>
            <a:spLocks noChangeAspect="1"/>
          </xdr:cNvSpPr>
        </xdr:nvSpPr>
        <xdr:spPr bwMode="auto">
          <a:xfrm>
            <a:off x="231" y="120"/>
            <a:ext cx="381" cy="726"/>
          </a:xfrm>
          <a:custGeom>
            <a:avLst/>
            <a:gdLst>
              <a:gd name="T0" fmla="*/ 0 w 381"/>
              <a:gd name="T1" fmla="*/ 726 h 726"/>
              <a:gd name="T2" fmla="*/ 224 w 381"/>
              <a:gd name="T3" fmla="*/ 444 h 726"/>
              <a:gd name="T4" fmla="*/ 230 w 381"/>
              <a:gd name="T5" fmla="*/ 438 h 726"/>
              <a:gd name="T6" fmla="*/ 237 w 381"/>
              <a:gd name="T7" fmla="*/ 425 h 726"/>
              <a:gd name="T8" fmla="*/ 238 w 381"/>
              <a:gd name="T9" fmla="*/ 416 h 726"/>
              <a:gd name="T10" fmla="*/ 235 w 381"/>
              <a:gd name="T11" fmla="*/ 403 h 726"/>
              <a:gd name="T12" fmla="*/ 228 w 381"/>
              <a:gd name="T13" fmla="*/ 392 h 726"/>
              <a:gd name="T14" fmla="*/ 217 w 381"/>
              <a:gd name="T15" fmla="*/ 385 h 726"/>
              <a:gd name="T16" fmla="*/ 204 w 381"/>
              <a:gd name="T17" fmla="*/ 383 h 726"/>
              <a:gd name="T18" fmla="*/ 198 w 381"/>
              <a:gd name="T19" fmla="*/ 383 h 726"/>
              <a:gd name="T20" fmla="*/ 0 w 381"/>
              <a:gd name="T21" fmla="*/ 487 h 726"/>
              <a:gd name="T22" fmla="*/ 224 w 381"/>
              <a:gd name="T23" fmla="*/ 204 h 726"/>
              <a:gd name="T24" fmla="*/ 230 w 381"/>
              <a:gd name="T25" fmla="*/ 199 h 726"/>
              <a:gd name="T26" fmla="*/ 237 w 381"/>
              <a:gd name="T27" fmla="*/ 185 h 726"/>
              <a:gd name="T28" fmla="*/ 238 w 381"/>
              <a:gd name="T29" fmla="*/ 176 h 726"/>
              <a:gd name="T30" fmla="*/ 235 w 381"/>
              <a:gd name="T31" fmla="*/ 163 h 726"/>
              <a:gd name="T32" fmla="*/ 228 w 381"/>
              <a:gd name="T33" fmla="*/ 152 h 726"/>
              <a:gd name="T34" fmla="*/ 217 w 381"/>
              <a:gd name="T35" fmla="*/ 145 h 726"/>
              <a:gd name="T36" fmla="*/ 204 w 381"/>
              <a:gd name="T37" fmla="*/ 143 h 726"/>
              <a:gd name="T38" fmla="*/ 198 w 381"/>
              <a:gd name="T39" fmla="*/ 144 h 726"/>
              <a:gd name="T40" fmla="*/ 0 w 381"/>
              <a:gd name="T41" fmla="*/ 248 h 726"/>
              <a:gd name="T42" fmla="*/ 127 w 381"/>
              <a:gd name="T43" fmla="*/ 18 h 726"/>
              <a:gd name="T44" fmla="*/ 142 w 381"/>
              <a:gd name="T45" fmla="*/ 12 h 726"/>
              <a:gd name="T46" fmla="*/ 156 w 381"/>
              <a:gd name="T47" fmla="*/ 7 h 726"/>
              <a:gd name="T48" fmla="*/ 187 w 381"/>
              <a:gd name="T49" fmla="*/ 1 h 726"/>
              <a:gd name="T50" fmla="*/ 204 w 381"/>
              <a:gd name="T51" fmla="*/ 0 h 726"/>
              <a:gd name="T52" fmla="*/ 240 w 381"/>
              <a:gd name="T53" fmla="*/ 4 h 726"/>
              <a:gd name="T54" fmla="*/ 273 w 381"/>
              <a:gd name="T55" fmla="*/ 14 h 726"/>
              <a:gd name="T56" fmla="*/ 303 w 381"/>
              <a:gd name="T57" fmla="*/ 30 h 726"/>
              <a:gd name="T58" fmla="*/ 329 w 381"/>
              <a:gd name="T59" fmla="*/ 52 h 726"/>
              <a:gd name="T60" fmla="*/ 351 w 381"/>
              <a:gd name="T61" fmla="*/ 78 h 726"/>
              <a:gd name="T62" fmla="*/ 366 w 381"/>
              <a:gd name="T63" fmla="*/ 108 h 726"/>
              <a:gd name="T64" fmla="*/ 377 w 381"/>
              <a:gd name="T65" fmla="*/ 141 h 726"/>
              <a:gd name="T66" fmla="*/ 381 w 381"/>
              <a:gd name="T67" fmla="*/ 177 h 726"/>
              <a:gd name="T68" fmla="*/ 379 w 381"/>
              <a:gd name="T69" fmla="*/ 194 h 726"/>
              <a:gd name="T70" fmla="*/ 373 w 381"/>
              <a:gd name="T71" fmla="*/ 227 h 726"/>
              <a:gd name="T72" fmla="*/ 361 w 381"/>
              <a:gd name="T73" fmla="*/ 257 h 726"/>
              <a:gd name="T74" fmla="*/ 345 w 381"/>
              <a:gd name="T75" fmla="*/ 284 h 726"/>
              <a:gd name="T76" fmla="*/ 334 w 381"/>
              <a:gd name="T77" fmla="*/ 296 h 726"/>
              <a:gd name="T78" fmla="*/ 354 w 381"/>
              <a:gd name="T79" fmla="*/ 321 h 726"/>
              <a:gd name="T80" fmla="*/ 369 w 381"/>
              <a:gd name="T81" fmla="*/ 350 h 726"/>
              <a:gd name="T82" fmla="*/ 373 w 381"/>
              <a:gd name="T83" fmla="*/ 366 h 726"/>
              <a:gd name="T84" fmla="*/ 379 w 381"/>
              <a:gd name="T85" fmla="*/ 399 h 726"/>
              <a:gd name="T86" fmla="*/ 381 w 381"/>
              <a:gd name="T87" fmla="*/ 416 h 726"/>
              <a:gd name="T88" fmla="*/ 379 w 381"/>
              <a:gd name="T89" fmla="*/ 439 h 726"/>
              <a:gd name="T90" fmla="*/ 375 w 381"/>
              <a:gd name="T91" fmla="*/ 462 h 726"/>
              <a:gd name="T92" fmla="*/ 367 w 381"/>
              <a:gd name="T93" fmla="*/ 483 h 726"/>
              <a:gd name="T94" fmla="*/ 346 w 381"/>
              <a:gd name="T95" fmla="*/ 522 h 726"/>
              <a:gd name="T96" fmla="*/ 316 w 381"/>
              <a:gd name="T97" fmla="*/ 553 h 72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0" t="0" r="r" b="b"/>
            <a:pathLst>
              <a:path w="381" h="726">
                <a:moveTo>
                  <a:pt x="298" y="566"/>
                </a:moveTo>
                <a:lnTo>
                  <a:pt x="0" y="726"/>
                </a:lnTo>
                <a:lnTo>
                  <a:pt x="0" y="564"/>
                </a:lnTo>
                <a:lnTo>
                  <a:pt x="224" y="444"/>
                </a:lnTo>
                <a:lnTo>
                  <a:pt x="230" y="438"/>
                </a:lnTo>
                <a:lnTo>
                  <a:pt x="235" y="432"/>
                </a:lnTo>
                <a:lnTo>
                  <a:pt x="237" y="425"/>
                </a:lnTo>
                <a:lnTo>
                  <a:pt x="238" y="416"/>
                </a:lnTo>
                <a:lnTo>
                  <a:pt x="237" y="409"/>
                </a:lnTo>
                <a:lnTo>
                  <a:pt x="235" y="403"/>
                </a:lnTo>
                <a:lnTo>
                  <a:pt x="232" y="397"/>
                </a:lnTo>
                <a:lnTo>
                  <a:pt x="228" y="392"/>
                </a:lnTo>
                <a:lnTo>
                  <a:pt x="223" y="387"/>
                </a:lnTo>
                <a:lnTo>
                  <a:pt x="217" y="385"/>
                </a:lnTo>
                <a:lnTo>
                  <a:pt x="211" y="383"/>
                </a:lnTo>
                <a:lnTo>
                  <a:pt x="204" y="383"/>
                </a:lnTo>
                <a:lnTo>
                  <a:pt x="198" y="383"/>
                </a:lnTo>
                <a:lnTo>
                  <a:pt x="192" y="385"/>
                </a:lnTo>
                <a:lnTo>
                  <a:pt x="0" y="487"/>
                </a:lnTo>
                <a:lnTo>
                  <a:pt x="0" y="325"/>
                </a:lnTo>
                <a:lnTo>
                  <a:pt x="224" y="204"/>
                </a:lnTo>
                <a:lnTo>
                  <a:pt x="230" y="199"/>
                </a:lnTo>
                <a:lnTo>
                  <a:pt x="235" y="192"/>
                </a:lnTo>
                <a:lnTo>
                  <a:pt x="237" y="185"/>
                </a:lnTo>
                <a:lnTo>
                  <a:pt x="238" y="176"/>
                </a:lnTo>
                <a:lnTo>
                  <a:pt x="237" y="170"/>
                </a:lnTo>
                <a:lnTo>
                  <a:pt x="235" y="163"/>
                </a:lnTo>
                <a:lnTo>
                  <a:pt x="232" y="158"/>
                </a:lnTo>
                <a:lnTo>
                  <a:pt x="228" y="152"/>
                </a:lnTo>
                <a:lnTo>
                  <a:pt x="223" y="149"/>
                </a:lnTo>
                <a:lnTo>
                  <a:pt x="217" y="145"/>
                </a:lnTo>
                <a:lnTo>
                  <a:pt x="211" y="144"/>
                </a:lnTo>
                <a:lnTo>
                  <a:pt x="204" y="143"/>
                </a:lnTo>
                <a:lnTo>
                  <a:pt x="198" y="144"/>
                </a:lnTo>
                <a:lnTo>
                  <a:pt x="192" y="145"/>
                </a:lnTo>
                <a:lnTo>
                  <a:pt x="0" y="248"/>
                </a:lnTo>
                <a:lnTo>
                  <a:pt x="0" y="86"/>
                </a:lnTo>
                <a:lnTo>
                  <a:pt x="127" y="18"/>
                </a:lnTo>
                <a:lnTo>
                  <a:pt x="142" y="12"/>
                </a:lnTo>
                <a:lnTo>
                  <a:pt x="156" y="7"/>
                </a:lnTo>
                <a:lnTo>
                  <a:pt x="172" y="4"/>
                </a:lnTo>
                <a:lnTo>
                  <a:pt x="187" y="1"/>
                </a:lnTo>
                <a:lnTo>
                  <a:pt x="204" y="0"/>
                </a:lnTo>
                <a:lnTo>
                  <a:pt x="222" y="1"/>
                </a:lnTo>
                <a:lnTo>
                  <a:pt x="240" y="4"/>
                </a:lnTo>
                <a:lnTo>
                  <a:pt x="256" y="8"/>
                </a:lnTo>
                <a:lnTo>
                  <a:pt x="273" y="14"/>
                </a:lnTo>
                <a:lnTo>
                  <a:pt x="289" y="22"/>
                </a:lnTo>
                <a:lnTo>
                  <a:pt x="303" y="30"/>
                </a:lnTo>
                <a:lnTo>
                  <a:pt x="316" y="41"/>
                </a:lnTo>
                <a:lnTo>
                  <a:pt x="329" y="52"/>
                </a:lnTo>
                <a:lnTo>
                  <a:pt x="340" y="65"/>
                </a:lnTo>
                <a:lnTo>
                  <a:pt x="351" y="78"/>
                </a:lnTo>
                <a:lnTo>
                  <a:pt x="359" y="92"/>
                </a:lnTo>
                <a:lnTo>
                  <a:pt x="366" y="108"/>
                </a:lnTo>
                <a:lnTo>
                  <a:pt x="372" y="125"/>
                </a:lnTo>
                <a:lnTo>
                  <a:pt x="377" y="141"/>
                </a:lnTo>
                <a:lnTo>
                  <a:pt x="379" y="159"/>
                </a:lnTo>
                <a:lnTo>
                  <a:pt x="381" y="177"/>
                </a:lnTo>
                <a:lnTo>
                  <a:pt x="379" y="194"/>
                </a:lnTo>
                <a:lnTo>
                  <a:pt x="377" y="211"/>
                </a:lnTo>
                <a:lnTo>
                  <a:pt x="373" y="227"/>
                </a:lnTo>
                <a:lnTo>
                  <a:pt x="369" y="242"/>
                </a:lnTo>
                <a:lnTo>
                  <a:pt x="361" y="257"/>
                </a:lnTo>
                <a:lnTo>
                  <a:pt x="354" y="271"/>
                </a:lnTo>
                <a:lnTo>
                  <a:pt x="345" y="284"/>
                </a:lnTo>
                <a:lnTo>
                  <a:pt x="334" y="296"/>
                </a:lnTo>
                <a:lnTo>
                  <a:pt x="345" y="309"/>
                </a:lnTo>
                <a:lnTo>
                  <a:pt x="354" y="321"/>
                </a:lnTo>
                <a:lnTo>
                  <a:pt x="361" y="336"/>
                </a:lnTo>
                <a:lnTo>
                  <a:pt x="369" y="350"/>
                </a:lnTo>
                <a:lnTo>
                  <a:pt x="373" y="366"/>
                </a:lnTo>
                <a:lnTo>
                  <a:pt x="377" y="383"/>
                </a:lnTo>
                <a:lnTo>
                  <a:pt x="379" y="399"/>
                </a:lnTo>
                <a:lnTo>
                  <a:pt x="381" y="416"/>
                </a:lnTo>
                <a:lnTo>
                  <a:pt x="381" y="428"/>
                </a:lnTo>
                <a:lnTo>
                  <a:pt x="379" y="439"/>
                </a:lnTo>
                <a:lnTo>
                  <a:pt x="377" y="451"/>
                </a:lnTo>
                <a:lnTo>
                  <a:pt x="375" y="462"/>
                </a:lnTo>
                <a:lnTo>
                  <a:pt x="371" y="473"/>
                </a:lnTo>
                <a:lnTo>
                  <a:pt x="367" y="483"/>
                </a:lnTo>
                <a:lnTo>
                  <a:pt x="358" y="503"/>
                </a:lnTo>
                <a:lnTo>
                  <a:pt x="346" y="522"/>
                </a:lnTo>
                <a:lnTo>
                  <a:pt x="332" y="538"/>
                </a:lnTo>
                <a:lnTo>
                  <a:pt x="316" y="553"/>
                </a:lnTo>
                <a:lnTo>
                  <a:pt x="298" y="566"/>
                </a:lnTo>
                <a:close/>
              </a:path>
            </a:pathLst>
          </a:custGeom>
          <a:solidFill>
            <a:srgbClr val="EF6B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" name="Freeform 148">
            <a:extLst>
              <a:ext uri="{FF2B5EF4-FFF2-40B4-BE49-F238E27FC236}">
                <a16:creationId xmlns="" xmlns:a16="http://schemas.microsoft.com/office/drawing/2014/main" id="{16AA4625-558C-4F01-91BA-9E0F93489F85}"/>
              </a:ext>
            </a:extLst>
          </xdr:cNvPr>
          <xdr:cNvSpPr>
            <a:spLocks noChangeAspect="1"/>
          </xdr:cNvSpPr>
        </xdr:nvSpPr>
        <xdr:spPr bwMode="auto">
          <a:xfrm>
            <a:off x="687" y="241"/>
            <a:ext cx="380" cy="366"/>
          </a:xfrm>
          <a:custGeom>
            <a:avLst/>
            <a:gdLst>
              <a:gd name="T0" fmla="*/ 0 w 380"/>
              <a:gd name="T1" fmla="*/ 366 h 366"/>
              <a:gd name="T2" fmla="*/ 0 w 380"/>
              <a:gd name="T3" fmla="*/ 204 h 366"/>
              <a:gd name="T4" fmla="*/ 380 w 380"/>
              <a:gd name="T5" fmla="*/ 0 h 366"/>
              <a:gd name="T6" fmla="*/ 380 w 380"/>
              <a:gd name="T7" fmla="*/ 162 h 366"/>
              <a:gd name="T8" fmla="*/ 0 w 380"/>
              <a:gd name="T9" fmla="*/ 366 h 366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0" t="0" r="r" b="b"/>
            <a:pathLst>
              <a:path w="380" h="366">
                <a:moveTo>
                  <a:pt x="0" y="366"/>
                </a:moveTo>
                <a:lnTo>
                  <a:pt x="0" y="204"/>
                </a:lnTo>
                <a:lnTo>
                  <a:pt x="380" y="0"/>
                </a:lnTo>
                <a:lnTo>
                  <a:pt x="380" y="162"/>
                </a:lnTo>
                <a:lnTo>
                  <a:pt x="0" y="366"/>
                </a:lnTo>
                <a:close/>
              </a:path>
            </a:pathLst>
          </a:custGeom>
          <a:solidFill>
            <a:srgbClr val="EF6B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5" name="Freeform 149">
            <a:extLst>
              <a:ext uri="{FF2B5EF4-FFF2-40B4-BE49-F238E27FC236}">
                <a16:creationId xmlns="" xmlns:a16="http://schemas.microsoft.com/office/drawing/2014/main" id="{C9D09625-38BD-475A-A6C6-209909AD8097}"/>
              </a:ext>
            </a:extLst>
          </xdr:cNvPr>
          <xdr:cNvSpPr>
            <a:spLocks noChangeAspect="1"/>
          </xdr:cNvSpPr>
        </xdr:nvSpPr>
        <xdr:spPr bwMode="auto">
          <a:xfrm>
            <a:off x="687" y="480"/>
            <a:ext cx="380" cy="366"/>
          </a:xfrm>
          <a:custGeom>
            <a:avLst/>
            <a:gdLst>
              <a:gd name="T0" fmla="*/ 0 w 380"/>
              <a:gd name="T1" fmla="*/ 366 h 366"/>
              <a:gd name="T2" fmla="*/ 0 w 380"/>
              <a:gd name="T3" fmla="*/ 204 h 366"/>
              <a:gd name="T4" fmla="*/ 380 w 380"/>
              <a:gd name="T5" fmla="*/ 0 h 366"/>
              <a:gd name="T6" fmla="*/ 380 w 380"/>
              <a:gd name="T7" fmla="*/ 162 h 366"/>
              <a:gd name="T8" fmla="*/ 0 w 380"/>
              <a:gd name="T9" fmla="*/ 366 h 366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0" t="0" r="r" b="b"/>
            <a:pathLst>
              <a:path w="380" h="366">
                <a:moveTo>
                  <a:pt x="0" y="366"/>
                </a:moveTo>
                <a:lnTo>
                  <a:pt x="0" y="204"/>
                </a:lnTo>
                <a:lnTo>
                  <a:pt x="380" y="0"/>
                </a:lnTo>
                <a:lnTo>
                  <a:pt x="380" y="162"/>
                </a:lnTo>
                <a:lnTo>
                  <a:pt x="0" y="366"/>
                </a:lnTo>
                <a:close/>
              </a:path>
            </a:pathLst>
          </a:custGeom>
          <a:solidFill>
            <a:srgbClr val="EF6B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6" name="Freeform 150">
            <a:extLst>
              <a:ext uri="{FF2B5EF4-FFF2-40B4-BE49-F238E27FC236}">
                <a16:creationId xmlns="" xmlns:a16="http://schemas.microsoft.com/office/drawing/2014/main" id="{0DAED323-4D59-4DE9-8487-4B76E20DB2FC}"/>
              </a:ext>
            </a:extLst>
          </xdr:cNvPr>
          <xdr:cNvSpPr>
            <a:spLocks noChangeAspect="1"/>
          </xdr:cNvSpPr>
        </xdr:nvSpPr>
        <xdr:spPr bwMode="auto">
          <a:xfrm>
            <a:off x="2" y="130"/>
            <a:ext cx="143" cy="716"/>
          </a:xfrm>
          <a:custGeom>
            <a:avLst/>
            <a:gdLst>
              <a:gd name="T0" fmla="*/ 143 w 143"/>
              <a:gd name="T1" fmla="*/ 640 h 716"/>
              <a:gd name="T2" fmla="*/ 143 w 143"/>
              <a:gd name="T3" fmla="*/ 0 h 716"/>
              <a:gd name="T4" fmla="*/ 0 w 143"/>
              <a:gd name="T5" fmla="*/ 76 h 716"/>
              <a:gd name="T6" fmla="*/ 0 w 143"/>
              <a:gd name="T7" fmla="*/ 716 h 716"/>
              <a:gd name="T8" fmla="*/ 143 w 143"/>
              <a:gd name="T9" fmla="*/ 640 h 716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0" t="0" r="r" b="b"/>
            <a:pathLst>
              <a:path w="143" h="716">
                <a:moveTo>
                  <a:pt x="143" y="640"/>
                </a:moveTo>
                <a:lnTo>
                  <a:pt x="143" y="0"/>
                </a:lnTo>
                <a:lnTo>
                  <a:pt x="0" y="76"/>
                </a:lnTo>
                <a:lnTo>
                  <a:pt x="0" y="716"/>
                </a:lnTo>
                <a:lnTo>
                  <a:pt x="143" y="640"/>
                </a:lnTo>
                <a:close/>
              </a:path>
            </a:pathLst>
          </a:custGeom>
          <a:solidFill>
            <a:srgbClr val="EF6B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7" name="Freeform 151">
            <a:extLst>
              <a:ext uri="{FF2B5EF4-FFF2-40B4-BE49-F238E27FC236}">
                <a16:creationId xmlns="" xmlns:a16="http://schemas.microsoft.com/office/drawing/2014/main" id="{3193FEB5-9247-4371-BD62-BA1A41464C1F}"/>
              </a:ext>
            </a:extLst>
          </xdr:cNvPr>
          <xdr:cNvSpPr>
            <a:spLocks noChangeAspect="1"/>
          </xdr:cNvSpPr>
        </xdr:nvSpPr>
        <xdr:spPr bwMode="auto">
          <a:xfrm>
            <a:off x="687" y="2"/>
            <a:ext cx="380" cy="366"/>
          </a:xfrm>
          <a:custGeom>
            <a:avLst/>
            <a:gdLst>
              <a:gd name="T0" fmla="*/ 0 w 380"/>
              <a:gd name="T1" fmla="*/ 366 h 366"/>
              <a:gd name="T2" fmla="*/ 0 w 380"/>
              <a:gd name="T3" fmla="*/ 204 h 366"/>
              <a:gd name="T4" fmla="*/ 380 w 380"/>
              <a:gd name="T5" fmla="*/ 0 h 366"/>
              <a:gd name="T6" fmla="*/ 380 w 380"/>
              <a:gd name="T7" fmla="*/ 162 h 366"/>
              <a:gd name="T8" fmla="*/ 0 w 380"/>
              <a:gd name="T9" fmla="*/ 366 h 366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0" t="0" r="r" b="b"/>
            <a:pathLst>
              <a:path w="380" h="366">
                <a:moveTo>
                  <a:pt x="0" y="366"/>
                </a:moveTo>
                <a:lnTo>
                  <a:pt x="0" y="204"/>
                </a:lnTo>
                <a:lnTo>
                  <a:pt x="380" y="0"/>
                </a:lnTo>
                <a:lnTo>
                  <a:pt x="380" y="162"/>
                </a:lnTo>
                <a:lnTo>
                  <a:pt x="0" y="366"/>
                </a:lnTo>
                <a:close/>
              </a:path>
            </a:pathLst>
          </a:custGeom>
          <a:solidFill>
            <a:srgbClr val="EF6B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9"/>
  <sheetViews>
    <sheetView showZeros="0" view="pageBreakPreview" zoomScaleNormal="100" zoomScaleSheetLayoutView="100" workbookViewId="0">
      <selection activeCell="D24" sqref="D24"/>
    </sheetView>
  </sheetViews>
  <sheetFormatPr defaultRowHeight="12.95" customHeight="1" x14ac:dyDescent="0.25"/>
  <cols>
    <col min="1" max="1" width="5.5703125" style="1" bestFit="1" customWidth="1"/>
    <col min="2" max="2" width="7.7109375" style="1" hidden="1" customWidth="1"/>
    <col min="3" max="3" width="2" style="2" customWidth="1"/>
    <col min="4" max="4" width="106.42578125" style="10" customWidth="1"/>
    <col min="5" max="5" width="7.28515625" style="10" customWidth="1"/>
    <col min="6" max="6" width="15.7109375" style="4" customWidth="1"/>
    <col min="7" max="7" width="30" style="5" hidden="1" customWidth="1"/>
    <col min="8" max="257" width="9.140625" style="1"/>
    <col min="258" max="258" width="10" style="1" customWidth="1"/>
    <col min="259" max="259" width="0" style="1" hidden="1" customWidth="1"/>
    <col min="260" max="260" width="2" style="1" customWidth="1"/>
    <col min="261" max="261" width="109" style="1" customWidth="1"/>
    <col min="262" max="262" width="15.7109375" style="1" customWidth="1"/>
    <col min="263" max="263" width="0" style="1" hidden="1" customWidth="1"/>
    <col min="264" max="513" width="9.140625" style="1"/>
    <col min="514" max="514" width="10" style="1" customWidth="1"/>
    <col min="515" max="515" width="0" style="1" hidden="1" customWidth="1"/>
    <col min="516" max="516" width="2" style="1" customWidth="1"/>
    <col min="517" max="517" width="109" style="1" customWidth="1"/>
    <col min="518" max="518" width="15.7109375" style="1" customWidth="1"/>
    <col min="519" max="519" width="0" style="1" hidden="1" customWidth="1"/>
    <col min="520" max="769" width="9.140625" style="1"/>
    <col min="770" max="770" width="10" style="1" customWidth="1"/>
    <col min="771" max="771" width="0" style="1" hidden="1" customWidth="1"/>
    <col min="772" max="772" width="2" style="1" customWidth="1"/>
    <col min="773" max="773" width="109" style="1" customWidth="1"/>
    <col min="774" max="774" width="15.7109375" style="1" customWidth="1"/>
    <col min="775" max="775" width="0" style="1" hidden="1" customWidth="1"/>
    <col min="776" max="1025" width="9.140625" style="1"/>
    <col min="1026" max="1026" width="10" style="1" customWidth="1"/>
    <col min="1027" max="1027" width="0" style="1" hidden="1" customWidth="1"/>
    <col min="1028" max="1028" width="2" style="1" customWidth="1"/>
    <col min="1029" max="1029" width="109" style="1" customWidth="1"/>
    <col min="1030" max="1030" width="15.7109375" style="1" customWidth="1"/>
    <col min="1031" max="1031" width="0" style="1" hidden="1" customWidth="1"/>
    <col min="1032" max="1281" width="9.140625" style="1"/>
    <col min="1282" max="1282" width="10" style="1" customWidth="1"/>
    <col min="1283" max="1283" width="0" style="1" hidden="1" customWidth="1"/>
    <col min="1284" max="1284" width="2" style="1" customWidth="1"/>
    <col min="1285" max="1285" width="109" style="1" customWidth="1"/>
    <col min="1286" max="1286" width="15.7109375" style="1" customWidth="1"/>
    <col min="1287" max="1287" width="0" style="1" hidden="1" customWidth="1"/>
    <col min="1288" max="1537" width="9.140625" style="1"/>
    <col min="1538" max="1538" width="10" style="1" customWidth="1"/>
    <col min="1539" max="1539" width="0" style="1" hidden="1" customWidth="1"/>
    <col min="1540" max="1540" width="2" style="1" customWidth="1"/>
    <col min="1541" max="1541" width="109" style="1" customWidth="1"/>
    <col min="1542" max="1542" width="15.7109375" style="1" customWidth="1"/>
    <col min="1543" max="1543" width="0" style="1" hidden="1" customWidth="1"/>
    <col min="1544" max="1793" width="9.140625" style="1"/>
    <col min="1794" max="1794" width="10" style="1" customWidth="1"/>
    <col min="1795" max="1795" width="0" style="1" hidden="1" customWidth="1"/>
    <col min="1796" max="1796" width="2" style="1" customWidth="1"/>
    <col min="1797" max="1797" width="109" style="1" customWidth="1"/>
    <col min="1798" max="1798" width="15.7109375" style="1" customWidth="1"/>
    <col min="1799" max="1799" width="0" style="1" hidden="1" customWidth="1"/>
    <col min="1800" max="2049" width="9.140625" style="1"/>
    <col min="2050" max="2050" width="10" style="1" customWidth="1"/>
    <col min="2051" max="2051" width="0" style="1" hidden="1" customWidth="1"/>
    <col min="2052" max="2052" width="2" style="1" customWidth="1"/>
    <col min="2053" max="2053" width="109" style="1" customWidth="1"/>
    <col min="2054" max="2054" width="15.7109375" style="1" customWidth="1"/>
    <col min="2055" max="2055" width="0" style="1" hidden="1" customWidth="1"/>
    <col min="2056" max="2305" width="9.140625" style="1"/>
    <col min="2306" max="2306" width="10" style="1" customWidth="1"/>
    <col min="2307" max="2307" width="0" style="1" hidden="1" customWidth="1"/>
    <col min="2308" max="2308" width="2" style="1" customWidth="1"/>
    <col min="2309" max="2309" width="109" style="1" customWidth="1"/>
    <col min="2310" max="2310" width="15.7109375" style="1" customWidth="1"/>
    <col min="2311" max="2311" width="0" style="1" hidden="1" customWidth="1"/>
    <col min="2312" max="2561" width="9.140625" style="1"/>
    <col min="2562" max="2562" width="10" style="1" customWidth="1"/>
    <col min="2563" max="2563" width="0" style="1" hidden="1" customWidth="1"/>
    <col min="2564" max="2564" width="2" style="1" customWidth="1"/>
    <col min="2565" max="2565" width="109" style="1" customWidth="1"/>
    <col min="2566" max="2566" width="15.7109375" style="1" customWidth="1"/>
    <col min="2567" max="2567" width="0" style="1" hidden="1" customWidth="1"/>
    <col min="2568" max="2817" width="9.140625" style="1"/>
    <col min="2818" max="2818" width="10" style="1" customWidth="1"/>
    <col min="2819" max="2819" width="0" style="1" hidden="1" customWidth="1"/>
    <col min="2820" max="2820" width="2" style="1" customWidth="1"/>
    <col min="2821" max="2821" width="109" style="1" customWidth="1"/>
    <col min="2822" max="2822" width="15.7109375" style="1" customWidth="1"/>
    <col min="2823" max="2823" width="0" style="1" hidden="1" customWidth="1"/>
    <col min="2824" max="3073" width="9.140625" style="1"/>
    <col min="3074" max="3074" width="10" style="1" customWidth="1"/>
    <col min="3075" max="3075" width="0" style="1" hidden="1" customWidth="1"/>
    <col min="3076" max="3076" width="2" style="1" customWidth="1"/>
    <col min="3077" max="3077" width="109" style="1" customWidth="1"/>
    <col min="3078" max="3078" width="15.7109375" style="1" customWidth="1"/>
    <col min="3079" max="3079" width="0" style="1" hidden="1" customWidth="1"/>
    <col min="3080" max="3329" width="9.140625" style="1"/>
    <col min="3330" max="3330" width="10" style="1" customWidth="1"/>
    <col min="3331" max="3331" width="0" style="1" hidden="1" customWidth="1"/>
    <col min="3332" max="3332" width="2" style="1" customWidth="1"/>
    <col min="3333" max="3333" width="109" style="1" customWidth="1"/>
    <col min="3334" max="3334" width="15.7109375" style="1" customWidth="1"/>
    <col min="3335" max="3335" width="0" style="1" hidden="1" customWidth="1"/>
    <col min="3336" max="3585" width="9.140625" style="1"/>
    <col min="3586" max="3586" width="10" style="1" customWidth="1"/>
    <col min="3587" max="3587" width="0" style="1" hidden="1" customWidth="1"/>
    <col min="3588" max="3588" width="2" style="1" customWidth="1"/>
    <col min="3589" max="3589" width="109" style="1" customWidth="1"/>
    <col min="3590" max="3590" width="15.7109375" style="1" customWidth="1"/>
    <col min="3591" max="3591" width="0" style="1" hidden="1" customWidth="1"/>
    <col min="3592" max="3841" width="9.140625" style="1"/>
    <col min="3842" max="3842" width="10" style="1" customWidth="1"/>
    <col min="3843" max="3843" width="0" style="1" hidden="1" customWidth="1"/>
    <col min="3844" max="3844" width="2" style="1" customWidth="1"/>
    <col min="3845" max="3845" width="109" style="1" customWidth="1"/>
    <col min="3846" max="3846" width="15.7109375" style="1" customWidth="1"/>
    <col min="3847" max="3847" width="0" style="1" hidden="1" customWidth="1"/>
    <col min="3848" max="4097" width="9.140625" style="1"/>
    <col min="4098" max="4098" width="10" style="1" customWidth="1"/>
    <col min="4099" max="4099" width="0" style="1" hidden="1" customWidth="1"/>
    <col min="4100" max="4100" width="2" style="1" customWidth="1"/>
    <col min="4101" max="4101" width="109" style="1" customWidth="1"/>
    <col min="4102" max="4102" width="15.7109375" style="1" customWidth="1"/>
    <col min="4103" max="4103" width="0" style="1" hidden="1" customWidth="1"/>
    <col min="4104" max="4353" width="9.140625" style="1"/>
    <col min="4354" max="4354" width="10" style="1" customWidth="1"/>
    <col min="4355" max="4355" width="0" style="1" hidden="1" customWidth="1"/>
    <col min="4356" max="4356" width="2" style="1" customWidth="1"/>
    <col min="4357" max="4357" width="109" style="1" customWidth="1"/>
    <col min="4358" max="4358" width="15.7109375" style="1" customWidth="1"/>
    <col min="4359" max="4359" width="0" style="1" hidden="1" customWidth="1"/>
    <col min="4360" max="4609" width="9.140625" style="1"/>
    <col min="4610" max="4610" width="10" style="1" customWidth="1"/>
    <col min="4611" max="4611" width="0" style="1" hidden="1" customWidth="1"/>
    <col min="4612" max="4612" width="2" style="1" customWidth="1"/>
    <col min="4613" max="4613" width="109" style="1" customWidth="1"/>
    <col min="4614" max="4614" width="15.7109375" style="1" customWidth="1"/>
    <col min="4615" max="4615" width="0" style="1" hidden="1" customWidth="1"/>
    <col min="4616" max="4865" width="9.140625" style="1"/>
    <col min="4866" max="4866" width="10" style="1" customWidth="1"/>
    <col min="4867" max="4867" width="0" style="1" hidden="1" customWidth="1"/>
    <col min="4868" max="4868" width="2" style="1" customWidth="1"/>
    <col min="4869" max="4869" width="109" style="1" customWidth="1"/>
    <col min="4870" max="4870" width="15.7109375" style="1" customWidth="1"/>
    <col min="4871" max="4871" width="0" style="1" hidden="1" customWidth="1"/>
    <col min="4872" max="5121" width="9.140625" style="1"/>
    <col min="5122" max="5122" width="10" style="1" customWidth="1"/>
    <col min="5123" max="5123" width="0" style="1" hidden="1" customWidth="1"/>
    <col min="5124" max="5124" width="2" style="1" customWidth="1"/>
    <col min="5125" max="5125" width="109" style="1" customWidth="1"/>
    <col min="5126" max="5126" width="15.7109375" style="1" customWidth="1"/>
    <col min="5127" max="5127" width="0" style="1" hidden="1" customWidth="1"/>
    <col min="5128" max="5377" width="9.140625" style="1"/>
    <col min="5378" max="5378" width="10" style="1" customWidth="1"/>
    <col min="5379" max="5379" width="0" style="1" hidden="1" customWidth="1"/>
    <col min="5380" max="5380" width="2" style="1" customWidth="1"/>
    <col min="5381" max="5381" width="109" style="1" customWidth="1"/>
    <col min="5382" max="5382" width="15.7109375" style="1" customWidth="1"/>
    <col min="5383" max="5383" width="0" style="1" hidden="1" customWidth="1"/>
    <col min="5384" max="5633" width="9.140625" style="1"/>
    <col min="5634" max="5634" width="10" style="1" customWidth="1"/>
    <col min="5635" max="5635" width="0" style="1" hidden="1" customWidth="1"/>
    <col min="5636" max="5636" width="2" style="1" customWidth="1"/>
    <col min="5637" max="5637" width="109" style="1" customWidth="1"/>
    <col min="5638" max="5638" width="15.7109375" style="1" customWidth="1"/>
    <col min="5639" max="5639" width="0" style="1" hidden="1" customWidth="1"/>
    <col min="5640" max="5889" width="9.140625" style="1"/>
    <col min="5890" max="5890" width="10" style="1" customWidth="1"/>
    <col min="5891" max="5891" width="0" style="1" hidden="1" customWidth="1"/>
    <col min="5892" max="5892" width="2" style="1" customWidth="1"/>
    <col min="5893" max="5893" width="109" style="1" customWidth="1"/>
    <col min="5894" max="5894" width="15.7109375" style="1" customWidth="1"/>
    <col min="5895" max="5895" width="0" style="1" hidden="1" customWidth="1"/>
    <col min="5896" max="6145" width="9.140625" style="1"/>
    <col min="6146" max="6146" width="10" style="1" customWidth="1"/>
    <col min="6147" max="6147" width="0" style="1" hidden="1" customWidth="1"/>
    <col min="6148" max="6148" width="2" style="1" customWidth="1"/>
    <col min="6149" max="6149" width="109" style="1" customWidth="1"/>
    <col min="6150" max="6150" width="15.7109375" style="1" customWidth="1"/>
    <col min="6151" max="6151" width="0" style="1" hidden="1" customWidth="1"/>
    <col min="6152" max="6401" width="9.140625" style="1"/>
    <col min="6402" max="6402" width="10" style="1" customWidth="1"/>
    <col min="6403" max="6403" width="0" style="1" hidden="1" customWidth="1"/>
    <col min="6404" max="6404" width="2" style="1" customWidth="1"/>
    <col min="6405" max="6405" width="109" style="1" customWidth="1"/>
    <col min="6406" max="6406" width="15.7109375" style="1" customWidth="1"/>
    <col min="6407" max="6407" width="0" style="1" hidden="1" customWidth="1"/>
    <col min="6408" max="6657" width="9.140625" style="1"/>
    <col min="6658" max="6658" width="10" style="1" customWidth="1"/>
    <col min="6659" max="6659" width="0" style="1" hidden="1" customWidth="1"/>
    <col min="6660" max="6660" width="2" style="1" customWidth="1"/>
    <col min="6661" max="6661" width="109" style="1" customWidth="1"/>
    <col min="6662" max="6662" width="15.7109375" style="1" customWidth="1"/>
    <col min="6663" max="6663" width="0" style="1" hidden="1" customWidth="1"/>
    <col min="6664" max="6913" width="9.140625" style="1"/>
    <col min="6914" max="6914" width="10" style="1" customWidth="1"/>
    <col min="6915" max="6915" width="0" style="1" hidden="1" customWidth="1"/>
    <col min="6916" max="6916" width="2" style="1" customWidth="1"/>
    <col min="6917" max="6917" width="109" style="1" customWidth="1"/>
    <col min="6918" max="6918" width="15.7109375" style="1" customWidth="1"/>
    <col min="6919" max="6919" width="0" style="1" hidden="1" customWidth="1"/>
    <col min="6920" max="7169" width="9.140625" style="1"/>
    <col min="7170" max="7170" width="10" style="1" customWidth="1"/>
    <col min="7171" max="7171" width="0" style="1" hidden="1" customWidth="1"/>
    <col min="7172" max="7172" width="2" style="1" customWidth="1"/>
    <col min="7173" max="7173" width="109" style="1" customWidth="1"/>
    <col min="7174" max="7174" width="15.7109375" style="1" customWidth="1"/>
    <col min="7175" max="7175" width="0" style="1" hidden="1" customWidth="1"/>
    <col min="7176" max="7425" width="9.140625" style="1"/>
    <col min="7426" max="7426" width="10" style="1" customWidth="1"/>
    <col min="7427" max="7427" width="0" style="1" hidden="1" customWidth="1"/>
    <col min="7428" max="7428" width="2" style="1" customWidth="1"/>
    <col min="7429" max="7429" width="109" style="1" customWidth="1"/>
    <col min="7430" max="7430" width="15.7109375" style="1" customWidth="1"/>
    <col min="7431" max="7431" width="0" style="1" hidden="1" customWidth="1"/>
    <col min="7432" max="7681" width="9.140625" style="1"/>
    <col min="7682" max="7682" width="10" style="1" customWidth="1"/>
    <col min="7683" max="7683" width="0" style="1" hidden="1" customWidth="1"/>
    <col min="7684" max="7684" width="2" style="1" customWidth="1"/>
    <col min="7685" max="7685" width="109" style="1" customWidth="1"/>
    <col min="7686" max="7686" width="15.7109375" style="1" customWidth="1"/>
    <col min="7687" max="7687" width="0" style="1" hidden="1" customWidth="1"/>
    <col min="7688" max="7937" width="9.140625" style="1"/>
    <col min="7938" max="7938" width="10" style="1" customWidth="1"/>
    <col min="7939" max="7939" width="0" style="1" hidden="1" customWidth="1"/>
    <col min="7940" max="7940" width="2" style="1" customWidth="1"/>
    <col min="7941" max="7941" width="109" style="1" customWidth="1"/>
    <col min="7942" max="7942" width="15.7109375" style="1" customWidth="1"/>
    <col min="7943" max="7943" width="0" style="1" hidden="1" customWidth="1"/>
    <col min="7944" max="8193" width="9.140625" style="1"/>
    <col min="8194" max="8194" width="10" style="1" customWidth="1"/>
    <col min="8195" max="8195" width="0" style="1" hidden="1" customWidth="1"/>
    <col min="8196" max="8196" width="2" style="1" customWidth="1"/>
    <col min="8197" max="8197" width="109" style="1" customWidth="1"/>
    <col min="8198" max="8198" width="15.7109375" style="1" customWidth="1"/>
    <col min="8199" max="8199" width="0" style="1" hidden="1" customWidth="1"/>
    <col min="8200" max="8449" width="9.140625" style="1"/>
    <col min="8450" max="8450" width="10" style="1" customWidth="1"/>
    <col min="8451" max="8451" width="0" style="1" hidden="1" customWidth="1"/>
    <col min="8452" max="8452" width="2" style="1" customWidth="1"/>
    <col min="8453" max="8453" width="109" style="1" customWidth="1"/>
    <col min="8454" max="8454" width="15.7109375" style="1" customWidth="1"/>
    <col min="8455" max="8455" width="0" style="1" hidden="1" customWidth="1"/>
    <col min="8456" max="8705" width="9.140625" style="1"/>
    <col min="8706" max="8706" width="10" style="1" customWidth="1"/>
    <col min="8707" max="8707" width="0" style="1" hidden="1" customWidth="1"/>
    <col min="8708" max="8708" width="2" style="1" customWidth="1"/>
    <col min="8709" max="8709" width="109" style="1" customWidth="1"/>
    <col min="8710" max="8710" width="15.7109375" style="1" customWidth="1"/>
    <col min="8711" max="8711" width="0" style="1" hidden="1" customWidth="1"/>
    <col min="8712" max="8961" width="9.140625" style="1"/>
    <col min="8962" max="8962" width="10" style="1" customWidth="1"/>
    <col min="8963" max="8963" width="0" style="1" hidden="1" customWidth="1"/>
    <col min="8964" max="8964" width="2" style="1" customWidth="1"/>
    <col min="8965" max="8965" width="109" style="1" customWidth="1"/>
    <col min="8966" max="8966" width="15.7109375" style="1" customWidth="1"/>
    <col min="8967" max="8967" width="0" style="1" hidden="1" customWidth="1"/>
    <col min="8968" max="9217" width="9.140625" style="1"/>
    <col min="9218" max="9218" width="10" style="1" customWidth="1"/>
    <col min="9219" max="9219" width="0" style="1" hidden="1" customWidth="1"/>
    <col min="9220" max="9220" width="2" style="1" customWidth="1"/>
    <col min="9221" max="9221" width="109" style="1" customWidth="1"/>
    <col min="9222" max="9222" width="15.7109375" style="1" customWidth="1"/>
    <col min="9223" max="9223" width="0" style="1" hidden="1" customWidth="1"/>
    <col min="9224" max="9473" width="9.140625" style="1"/>
    <col min="9474" max="9474" width="10" style="1" customWidth="1"/>
    <col min="9475" max="9475" width="0" style="1" hidden="1" customWidth="1"/>
    <col min="9476" max="9476" width="2" style="1" customWidth="1"/>
    <col min="9477" max="9477" width="109" style="1" customWidth="1"/>
    <col min="9478" max="9478" width="15.7109375" style="1" customWidth="1"/>
    <col min="9479" max="9479" width="0" style="1" hidden="1" customWidth="1"/>
    <col min="9480" max="9729" width="9.140625" style="1"/>
    <col min="9730" max="9730" width="10" style="1" customWidth="1"/>
    <col min="9731" max="9731" width="0" style="1" hidden="1" customWidth="1"/>
    <col min="9732" max="9732" width="2" style="1" customWidth="1"/>
    <col min="9733" max="9733" width="109" style="1" customWidth="1"/>
    <col min="9734" max="9734" width="15.7109375" style="1" customWidth="1"/>
    <col min="9735" max="9735" width="0" style="1" hidden="1" customWidth="1"/>
    <col min="9736" max="9985" width="9.140625" style="1"/>
    <col min="9986" max="9986" width="10" style="1" customWidth="1"/>
    <col min="9987" max="9987" width="0" style="1" hidden="1" customWidth="1"/>
    <col min="9988" max="9988" width="2" style="1" customWidth="1"/>
    <col min="9989" max="9989" width="109" style="1" customWidth="1"/>
    <col min="9990" max="9990" width="15.7109375" style="1" customWidth="1"/>
    <col min="9991" max="9991" width="0" style="1" hidden="1" customWidth="1"/>
    <col min="9992" max="10241" width="9.140625" style="1"/>
    <col min="10242" max="10242" width="10" style="1" customWidth="1"/>
    <col min="10243" max="10243" width="0" style="1" hidden="1" customWidth="1"/>
    <col min="10244" max="10244" width="2" style="1" customWidth="1"/>
    <col min="10245" max="10245" width="109" style="1" customWidth="1"/>
    <col min="10246" max="10246" width="15.7109375" style="1" customWidth="1"/>
    <col min="10247" max="10247" width="0" style="1" hidden="1" customWidth="1"/>
    <col min="10248" max="10497" width="9.140625" style="1"/>
    <col min="10498" max="10498" width="10" style="1" customWidth="1"/>
    <col min="10499" max="10499" width="0" style="1" hidden="1" customWidth="1"/>
    <col min="10500" max="10500" width="2" style="1" customWidth="1"/>
    <col min="10501" max="10501" width="109" style="1" customWidth="1"/>
    <col min="10502" max="10502" width="15.7109375" style="1" customWidth="1"/>
    <col min="10503" max="10503" width="0" style="1" hidden="1" customWidth="1"/>
    <col min="10504" max="10753" width="9.140625" style="1"/>
    <col min="10754" max="10754" width="10" style="1" customWidth="1"/>
    <col min="10755" max="10755" width="0" style="1" hidden="1" customWidth="1"/>
    <col min="10756" max="10756" width="2" style="1" customWidth="1"/>
    <col min="10757" max="10757" width="109" style="1" customWidth="1"/>
    <col min="10758" max="10758" width="15.7109375" style="1" customWidth="1"/>
    <col min="10759" max="10759" width="0" style="1" hidden="1" customWidth="1"/>
    <col min="10760" max="11009" width="9.140625" style="1"/>
    <col min="11010" max="11010" width="10" style="1" customWidth="1"/>
    <col min="11011" max="11011" width="0" style="1" hidden="1" customWidth="1"/>
    <col min="11012" max="11012" width="2" style="1" customWidth="1"/>
    <col min="11013" max="11013" width="109" style="1" customWidth="1"/>
    <col min="11014" max="11014" width="15.7109375" style="1" customWidth="1"/>
    <col min="11015" max="11015" width="0" style="1" hidden="1" customWidth="1"/>
    <col min="11016" max="11265" width="9.140625" style="1"/>
    <col min="11266" max="11266" width="10" style="1" customWidth="1"/>
    <col min="11267" max="11267" width="0" style="1" hidden="1" customWidth="1"/>
    <col min="11268" max="11268" width="2" style="1" customWidth="1"/>
    <col min="11269" max="11269" width="109" style="1" customWidth="1"/>
    <col min="11270" max="11270" width="15.7109375" style="1" customWidth="1"/>
    <col min="11271" max="11271" width="0" style="1" hidden="1" customWidth="1"/>
    <col min="11272" max="11521" width="9.140625" style="1"/>
    <col min="11522" max="11522" width="10" style="1" customWidth="1"/>
    <col min="11523" max="11523" width="0" style="1" hidden="1" customWidth="1"/>
    <col min="11524" max="11524" width="2" style="1" customWidth="1"/>
    <col min="11525" max="11525" width="109" style="1" customWidth="1"/>
    <col min="11526" max="11526" width="15.7109375" style="1" customWidth="1"/>
    <col min="11527" max="11527" width="0" style="1" hidden="1" customWidth="1"/>
    <col min="11528" max="11777" width="9.140625" style="1"/>
    <col min="11778" max="11778" width="10" style="1" customWidth="1"/>
    <col min="11779" max="11779" width="0" style="1" hidden="1" customWidth="1"/>
    <col min="11780" max="11780" width="2" style="1" customWidth="1"/>
    <col min="11781" max="11781" width="109" style="1" customWidth="1"/>
    <col min="11782" max="11782" width="15.7109375" style="1" customWidth="1"/>
    <col min="11783" max="11783" width="0" style="1" hidden="1" customWidth="1"/>
    <col min="11784" max="12033" width="9.140625" style="1"/>
    <col min="12034" max="12034" width="10" style="1" customWidth="1"/>
    <col min="12035" max="12035" width="0" style="1" hidden="1" customWidth="1"/>
    <col min="12036" max="12036" width="2" style="1" customWidth="1"/>
    <col min="12037" max="12037" width="109" style="1" customWidth="1"/>
    <col min="12038" max="12038" width="15.7109375" style="1" customWidth="1"/>
    <col min="12039" max="12039" width="0" style="1" hidden="1" customWidth="1"/>
    <col min="12040" max="12289" width="9.140625" style="1"/>
    <col min="12290" max="12290" width="10" style="1" customWidth="1"/>
    <col min="12291" max="12291" width="0" style="1" hidden="1" customWidth="1"/>
    <col min="12292" max="12292" width="2" style="1" customWidth="1"/>
    <col min="12293" max="12293" width="109" style="1" customWidth="1"/>
    <col min="12294" max="12294" width="15.7109375" style="1" customWidth="1"/>
    <col min="12295" max="12295" width="0" style="1" hidden="1" customWidth="1"/>
    <col min="12296" max="12545" width="9.140625" style="1"/>
    <col min="12546" max="12546" width="10" style="1" customWidth="1"/>
    <col min="12547" max="12547" width="0" style="1" hidden="1" customWidth="1"/>
    <col min="12548" max="12548" width="2" style="1" customWidth="1"/>
    <col min="12549" max="12549" width="109" style="1" customWidth="1"/>
    <col min="12550" max="12550" width="15.7109375" style="1" customWidth="1"/>
    <col min="12551" max="12551" width="0" style="1" hidden="1" customWidth="1"/>
    <col min="12552" max="12801" width="9.140625" style="1"/>
    <col min="12802" max="12802" width="10" style="1" customWidth="1"/>
    <col min="12803" max="12803" width="0" style="1" hidden="1" customWidth="1"/>
    <col min="12804" max="12804" width="2" style="1" customWidth="1"/>
    <col min="12805" max="12805" width="109" style="1" customWidth="1"/>
    <col min="12806" max="12806" width="15.7109375" style="1" customWidth="1"/>
    <col min="12807" max="12807" width="0" style="1" hidden="1" customWidth="1"/>
    <col min="12808" max="13057" width="9.140625" style="1"/>
    <col min="13058" max="13058" width="10" style="1" customWidth="1"/>
    <col min="13059" max="13059" width="0" style="1" hidden="1" customWidth="1"/>
    <col min="13060" max="13060" width="2" style="1" customWidth="1"/>
    <col min="13061" max="13061" width="109" style="1" customWidth="1"/>
    <col min="13062" max="13062" width="15.7109375" style="1" customWidth="1"/>
    <col min="13063" max="13063" width="0" style="1" hidden="1" customWidth="1"/>
    <col min="13064" max="13313" width="9.140625" style="1"/>
    <col min="13314" max="13314" width="10" style="1" customWidth="1"/>
    <col min="13315" max="13315" width="0" style="1" hidden="1" customWidth="1"/>
    <col min="13316" max="13316" width="2" style="1" customWidth="1"/>
    <col min="13317" max="13317" width="109" style="1" customWidth="1"/>
    <col min="13318" max="13318" width="15.7109375" style="1" customWidth="1"/>
    <col min="13319" max="13319" width="0" style="1" hidden="1" customWidth="1"/>
    <col min="13320" max="13569" width="9.140625" style="1"/>
    <col min="13570" max="13570" width="10" style="1" customWidth="1"/>
    <col min="13571" max="13571" width="0" style="1" hidden="1" customWidth="1"/>
    <col min="13572" max="13572" width="2" style="1" customWidth="1"/>
    <col min="13573" max="13573" width="109" style="1" customWidth="1"/>
    <col min="13574" max="13574" width="15.7109375" style="1" customWidth="1"/>
    <col min="13575" max="13575" width="0" style="1" hidden="1" customWidth="1"/>
    <col min="13576" max="13825" width="9.140625" style="1"/>
    <col min="13826" max="13826" width="10" style="1" customWidth="1"/>
    <col min="13827" max="13827" width="0" style="1" hidden="1" customWidth="1"/>
    <col min="13828" max="13828" width="2" style="1" customWidth="1"/>
    <col min="13829" max="13829" width="109" style="1" customWidth="1"/>
    <col min="13830" max="13830" width="15.7109375" style="1" customWidth="1"/>
    <col min="13831" max="13831" width="0" style="1" hidden="1" customWidth="1"/>
    <col min="13832" max="14081" width="9.140625" style="1"/>
    <col min="14082" max="14082" width="10" style="1" customWidth="1"/>
    <col min="14083" max="14083" width="0" style="1" hidden="1" customWidth="1"/>
    <col min="14084" max="14084" width="2" style="1" customWidth="1"/>
    <col min="14085" max="14085" width="109" style="1" customWidth="1"/>
    <col min="14086" max="14086" width="15.7109375" style="1" customWidth="1"/>
    <col min="14087" max="14087" width="0" style="1" hidden="1" customWidth="1"/>
    <col min="14088" max="14337" width="9.140625" style="1"/>
    <col min="14338" max="14338" width="10" style="1" customWidth="1"/>
    <col min="14339" max="14339" width="0" style="1" hidden="1" customWidth="1"/>
    <col min="14340" max="14340" width="2" style="1" customWidth="1"/>
    <col min="14341" max="14341" width="109" style="1" customWidth="1"/>
    <col min="14342" max="14342" width="15.7109375" style="1" customWidth="1"/>
    <col min="14343" max="14343" width="0" style="1" hidden="1" customWidth="1"/>
    <col min="14344" max="14593" width="9.140625" style="1"/>
    <col min="14594" max="14594" width="10" style="1" customWidth="1"/>
    <col min="14595" max="14595" width="0" style="1" hidden="1" customWidth="1"/>
    <col min="14596" max="14596" width="2" style="1" customWidth="1"/>
    <col min="14597" max="14597" width="109" style="1" customWidth="1"/>
    <col min="14598" max="14598" width="15.7109375" style="1" customWidth="1"/>
    <col min="14599" max="14599" width="0" style="1" hidden="1" customWidth="1"/>
    <col min="14600" max="14849" width="9.140625" style="1"/>
    <col min="14850" max="14850" width="10" style="1" customWidth="1"/>
    <col min="14851" max="14851" width="0" style="1" hidden="1" customWidth="1"/>
    <col min="14852" max="14852" width="2" style="1" customWidth="1"/>
    <col min="14853" max="14853" width="109" style="1" customWidth="1"/>
    <col min="14854" max="14854" width="15.7109375" style="1" customWidth="1"/>
    <col min="14855" max="14855" width="0" style="1" hidden="1" customWidth="1"/>
    <col min="14856" max="15105" width="9.140625" style="1"/>
    <col min="15106" max="15106" width="10" style="1" customWidth="1"/>
    <col min="15107" max="15107" width="0" style="1" hidden="1" customWidth="1"/>
    <col min="15108" max="15108" width="2" style="1" customWidth="1"/>
    <col min="15109" max="15109" width="109" style="1" customWidth="1"/>
    <col min="15110" max="15110" width="15.7109375" style="1" customWidth="1"/>
    <col min="15111" max="15111" width="0" style="1" hidden="1" customWidth="1"/>
    <col min="15112" max="15361" width="9.140625" style="1"/>
    <col min="15362" max="15362" width="10" style="1" customWidth="1"/>
    <col min="15363" max="15363" width="0" style="1" hidden="1" customWidth="1"/>
    <col min="15364" max="15364" width="2" style="1" customWidth="1"/>
    <col min="15365" max="15365" width="109" style="1" customWidth="1"/>
    <col min="15366" max="15366" width="15.7109375" style="1" customWidth="1"/>
    <col min="15367" max="15367" width="0" style="1" hidden="1" customWidth="1"/>
    <col min="15368" max="15617" width="9.140625" style="1"/>
    <col min="15618" max="15618" width="10" style="1" customWidth="1"/>
    <col min="15619" max="15619" width="0" style="1" hidden="1" customWidth="1"/>
    <col min="15620" max="15620" width="2" style="1" customWidth="1"/>
    <col min="15621" max="15621" width="109" style="1" customWidth="1"/>
    <col min="15622" max="15622" width="15.7109375" style="1" customWidth="1"/>
    <col min="15623" max="15623" width="0" style="1" hidden="1" customWidth="1"/>
    <col min="15624" max="15873" width="9.140625" style="1"/>
    <col min="15874" max="15874" width="10" style="1" customWidth="1"/>
    <col min="15875" max="15875" width="0" style="1" hidden="1" customWidth="1"/>
    <col min="15876" max="15876" width="2" style="1" customWidth="1"/>
    <col min="15877" max="15877" width="109" style="1" customWidth="1"/>
    <col min="15878" max="15878" width="15.7109375" style="1" customWidth="1"/>
    <col min="15879" max="15879" width="0" style="1" hidden="1" customWidth="1"/>
    <col min="15880" max="16129" width="9.140625" style="1"/>
    <col min="16130" max="16130" width="10" style="1" customWidth="1"/>
    <col min="16131" max="16131" width="0" style="1" hidden="1" customWidth="1"/>
    <col min="16132" max="16132" width="2" style="1" customWidth="1"/>
    <col min="16133" max="16133" width="109" style="1" customWidth="1"/>
    <col min="16134" max="16134" width="15.7109375" style="1" customWidth="1"/>
    <col min="16135" max="16135" width="0" style="1" hidden="1" customWidth="1"/>
    <col min="16136" max="16384" width="9.140625" style="1"/>
  </cols>
  <sheetData>
    <row r="1" spans="1:7" ht="12.95" customHeight="1" x14ac:dyDescent="0.3">
      <c r="D1" s="3"/>
      <c r="E1" s="3"/>
    </row>
    <row r="2" spans="1:7" ht="12.95" customHeight="1" x14ac:dyDescent="0.3">
      <c r="A2" s="6"/>
      <c r="B2" s="7" t="s">
        <v>0</v>
      </c>
      <c r="D2" s="3"/>
      <c r="E2" s="3"/>
      <c r="F2" s="8"/>
    </row>
    <row r="3" spans="1:7" ht="12.95" customHeight="1" x14ac:dyDescent="0.3">
      <c r="D3" s="3"/>
      <c r="E3" s="3"/>
    </row>
    <row r="4" spans="1:7" ht="12.95" customHeight="1" x14ac:dyDescent="0.3">
      <c r="D4" s="9"/>
      <c r="E4" s="9"/>
    </row>
    <row r="5" spans="1:7" ht="12.95" customHeight="1" thickBot="1" x14ac:dyDescent="0.35"/>
    <row r="6" spans="1:7" s="13" customFormat="1" ht="24.6" thickBot="1" x14ac:dyDescent="0.35">
      <c r="A6" s="58" t="s">
        <v>1</v>
      </c>
      <c r="B6" s="59"/>
      <c r="C6" s="60"/>
      <c r="D6" s="42" t="s">
        <v>2</v>
      </c>
      <c r="E6" s="48"/>
      <c r="F6" s="11" t="s">
        <v>3</v>
      </c>
      <c r="G6" s="12"/>
    </row>
    <row r="7" spans="1:7" s="15" customFormat="1" ht="14.25" customHeight="1" x14ac:dyDescent="0.3">
      <c r="A7" s="61"/>
      <c r="B7" s="62"/>
      <c r="C7" s="63"/>
      <c r="D7" s="49"/>
      <c r="E7" s="50"/>
      <c r="F7" s="45"/>
      <c r="G7" s="14"/>
    </row>
    <row r="8" spans="1:7" s="17" customFormat="1" ht="36" x14ac:dyDescent="0.25">
      <c r="A8" s="64"/>
      <c r="B8" s="65"/>
      <c r="C8" s="66"/>
      <c r="D8" s="51" t="s">
        <v>112</v>
      </c>
      <c r="E8" s="52"/>
      <c r="F8" s="46"/>
      <c r="G8" s="16"/>
    </row>
    <row r="9" spans="1:7" s="17" customFormat="1" ht="12.75" customHeight="1" x14ac:dyDescent="0.3">
      <c r="A9" s="64"/>
      <c r="B9" s="65"/>
      <c r="C9" s="66"/>
      <c r="D9" s="51"/>
      <c r="E9" s="52"/>
      <c r="F9" s="46"/>
      <c r="G9" s="16"/>
    </row>
    <row r="10" spans="1:7" s="36" customFormat="1" ht="15" customHeight="1" x14ac:dyDescent="0.3">
      <c r="A10" s="67" t="str">
        <f>'FAZA 1'!A9</f>
        <v>2.1</v>
      </c>
      <c r="B10" s="68"/>
      <c r="C10" s="56"/>
      <c r="D10" s="53" t="str">
        <f>'FAZA 1'!D9</f>
        <v>20 kV napajalni kablovod med DV 20 kV  Mokrice in gradbiščno TP HE Mokrice - FAZA 1</v>
      </c>
      <c r="E10" s="54"/>
      <c r="F10" s="37">
        <f>+'FAZA 1'!I89</f>
        <v>3000</v>
      </c>
      <c r="G10" s="35"/>
    </row>
    <row r="11" spans="1:7" s="36" customFormat="1" ht="15" customHeight="1" x14ac:dyDescent="0.3">
      <c r="A11" s="69" t="str">
        <f>'FAZA 1'!A11</f>
        <v>2.1.1</v>
      </c>
      <c r="B11" s="68"/>
      <c r="C11" s="56"/>
      <c r="D11" s="55" t="str">
        <f>'FAZA 1'!D11</f>
        <v>Pripravljalna dela</v>
      </c>
      <c r="E11" s="56"/>
      <c r="F11" s="47">
        <f>'FAZA 1'!I16</f>
        <v>0</v>
      </c>
      <c r="G11" s="35"/>
    </row>
    <row r="12" spans="1:7" s="36" customFormat="1" ht="15" customHeight="1" x14ac:dyDescent="0.3">
      <c r="A12" s="69" t="str">
        <f>'FAZA 1'!A18</f>
        <v>2.1.2</v>
      </c>
      <c r="B12" s="68"/>
      <c r="C12" s="56"/>
      <c r="D12" s="55" t="str">
        <f>'FAZA 1'!D18</f>
        <v>Gradbena dela</v>
      </c>
      <c r="E12" s="56"/>
      <c r="F12" s="47">
        <f>'FAZA 1'!I42</f>
        <v>0</v>
      </c>
      <c r="G12" s="35"/>
    </row>
    <row r="13" spans="1:7" s="36" customFormat="1" ht="15" customHeight="1" x14ac:dyDescent="0.3">
      <c r="A13" s="69" t="str">
        <f>'FAZA 1'!A44</f>
        <v>2.1.3</v>
      </c>
      <c r="B13" s="68"/>
      <c r="C13" s="56"/>
      <c r="D13" s="55" t="str">
        <f>'FAZA 1'!D44</f>
        <v>Elektromontažna oprema in dela</v>
      </c>
      <c r="E13" s="56"/>
      <c r="F13" s="47">
        <f>'FAZA 1'!I68</f>
        <v>0</v>
      </c>
      <c r="G13" s="35"/>
    </row>
    <row r="14" spans="1:7" s="36" customFormat="1" ht="15" customHeight="1" x14ac:dyDescent="0.3">
      <c r="A14" s="69" t="str">
        <f>'FAZA 1'!A70</f>
        <v>2.1.4</v>
      </c>
      <c r="B14" s="68"/>
      <c r="C14" s="56"/>
      <c r="D14" s="55" t="str">
        <f>'FAZA 1'!D70</f>
        <v>Demontaža opreme</v>
      </c>
      <c r="E14" s="56"/>
      <c r="F14" s="47">
        <f>'FAZA 1'!I73</f>
        <v>0</v>
      </c>
      <c r="G14" s="35"/>
    </row>
    <row r="15" spans="1:7" s="36" customFormat="1" ht="15" customHeight="1" x14ac:dyDescent="0.3">
      <c r="A15" s="69" t="str">
        <f>'FAZA 1'!A75</f>
        <v>2.1.5</v>
      </c>
      <c r="B15" s="68"/>
      <c r="C15" s="56"/>
      <c r="D15" s="55" t="str">
        <f>'FAZA 1'!D75</f>
        <v>Transport</v>
      </c>
      <c r="E15" s="56"/>
      <c r="F15" s="47">
        <f>'FAZA 1'!I79</f>
        <v>0</v>
      </c>
      <c r="G15" s="35"/>
    </row>
    <row r="16" spans="1:7" s="36" customFormat="1" ht="15" customHeight="1" x14ac:dyDescent="0.3">
      <c r="A16" s="69" t="str">
        <f>'FAZA 1'!A81</f>
        <v>2.1.6</v>
      </c>
      <c r="B16" s="68"/>
      <c r="C16" s="56"/>
      <c r="D16" s="55" t="str">
        <f>'FAZA 1'!D81</f>
        <v>Ostala dela</v>
      </c>
      <c r="E16" s="56"/>
      <c r="F16" s="47">
        <f>'FAZA 1'!I87</f>
        <v>3000</v>
      </c>
      <c r="G16" s="35"/>
    </row>
    <row r="17" spans="1:7" s="36" customFormat="1" ht="15" customHeight="1" x14ac:dyDescent="0.3">
      <c r="A17" s="69"/>
      <c r="B17" s="68"/>
      <c r="C17" s="56"/>
      <c r="D17" s="55"/>
      <c r="E17" s="56"/>
      <c r="F17" s="47"/>
      <c r="G17" s="35"/>
    </row>
    <row r="18" spans="1:7" s="19" customFormat="1" ht="15" customHeight="1" x14ac:dyDescent="0.3">
      <c r="A18" s="70" t="str">
        <f>'FAZA 1'!A91</f>
        <v>2.2</v>
      </c>
      <c r="B18" s="71"/>
      <c r="C18" s="54"/>
      <c r="D18" s="53" t="str">
        <f>'FAZA 1'!D91</f>
        <v>20 kV napajalni kablovod za napajanje lastne porabe HE Mokrice - FAZA 1</v>
      </c>
      <c r="E18" s="54"/>
      <c r="F18" s="37">
        <f>+'FAZA 1'!I119</f>
        <v>3000</v>
      </c>
      <c r="G18" s="18"/>
    </row>
    <row r="19" spans="1:7" s="36" customFormat="1" ht="15" customHeight="1" x14ac:dyDescent="0.3">
      <c r="A19" s="69" t="str">
        <f>'FAZA 1'!A93</f>
        <v>2.2.1</v>
      </c>
      <c r="B19" s="68"/>
      <c r="C19" s="56"/>
      <c r="D19" s="55" t="str">
        <f>'FAZA 1'!D93</f>
        <v>Elektromontažna oprema in dela</v>
      </c>
      <c r="E19" s="56"/>
      <c r="F19" s="47">
        <f>'FAZA 1'!I107</f>
        <v>0</v>
      </c>
      <c r="G19" s="35"/>
    </row>
    <row r="20" spans="1:7" s="36" customFormat="1" ht="15" customHeight="1" thickBot="1" x14ac:dyDescent="0.35">
      <c r="A20" s="69" t="str">
        <f>'FAZA 1'!A109</f>
        <v>2.2.2</v>
      </c>
      <c r="B20" s="68"/>
      <c r="C20" s="56"/>
      <c r="D20" s="55" t="str">
        <f>'FAZA 1'!D109</f>
        <v>Ostala dela</v>
      </c>
      <c r="E20" s="56"/>
      <c r="F20" s="47">
        <f>'FAZA 1'!I115</f>
        <v>3000</v>
      </c>
      <c r="G20" s="35"/>
    </row>
    <row r="21" spans="1:7" s="21" customFormat="1" ht="15.6" x14ac:dyDescent="0.3">
      <c r="A21" s="72"/>
      <c r="B21" s="73"/>
      <c r="C21" s="74"/>
      <c r="D21" s="43" t="s">
        <v>120</v>
      </c>
      <c r="E21" s="57"/>
      <c r="F21" s="41">
        <f>SUM(F10+F18)</f>
        <v>6000</v>
      </c>
      <c r="G21" s="20"/>
    </row>
    <row r="22" spans="1:7" s="21" customFormat="1" ht="16.149999999999999" thickBot="1" x14ac:dyDescent="0.35">
      <c r="A22" s="75"/>
      <c r="B22" s="76"/>
      <c r="C22" s="77"/>
      <c r="D22" s="82" t="s">
        <v>121</v>
      </c>
      <c r="E22" s="83">
        <v>0.1</v>
      </c>
      <c r="F22" s="40">
        <f>+F21*E22</f>
        <v>600</v>
      </c>
      <c r="G22" s="39"/>
    </row>
    <row r="23" spans="1:7" s="23" customFormat="1" ht="16.5" thickBot="1" x14ac:dyDescent="0.3">
      <c r="A23" s="78"/>
      <c r="B23" s="79"/>
      <c r="C23" s="80"/>
      <c r="D23" s="32" t="s">
        <v>126</v>
      </c>
      <c r="E23" s="44"/>
      <c r="F23" s="33">
        <f>+F22+F21</f>
        <v>6600</v>
      </c>
      <c r="G23" s="26"/>
    </row>
    <row r="24" spans="1:7" s="23" customFormat="1" ht="13.15" x14ac:dyDescent="0.3">
      <c r="A24" s="22"/>
      <c r="C24" s="22"/>
      <c r="D24" s="24"/>
      <c r="E24" s="24"/>
      <c r="F24" s="25"/>
      <c r="G24" s="26"/>
    </row>
    <row r="25" spans="1:7" s="23" customFormat="1" ht="13.15" x14ac:dyDescent="0.3">
      <c r="A25" s="22"/>
      <c r="C25" s="22"/>
      <c r="D25" s="24"/>
      <c r="E25" s="24"/>
      <c r="F25" s="25"/>
      <c r="G25" s="26"/>
    </row>
    <row r="26" spans="1:7" s="23" customFormat="1" ht="13.15" x14ac:dyDescent="0.3">
      <c r="A26" s="22"/>
      <c r="C26" s="22"/>
      <c r="D26" s="24"/>
      <c r="E26" s="24"/>
      <c r="F26" s="25"/>
      <c r="G26" s="26"/>
    </row>
    <row r="27" spans="1:7" s="23" customFormat="1" ht="13.15" x14ac:dyDescent="0.3">
      <c r="A27" s="22"/>
      <c r="C27" s="22"/>
      <c r="D27" s="24"/>
      <c r="E27" s="24"/>
      <c r="F27" s="25"/>
      <c r="G27" s="26"/>
    </row>
    <row r="28" spans="1:7" s="23" customFormat="1" ht="13.15" x14ac:dyDescent="0.3">
      <c r="A28" s="22"/>
      <c r="C28" s="22"/>
      <c r="D28" s="24"/>
      <c r="E28" s="24"/>
      <c r="F28" s="25"/>
      <c r="G28" s="26"/>
    </row>
    <row r="29" spans="1:7" s="23" customFormat="1" ht="13.15" x14ac:dyDescent="0.3">
      <c r="A29" s="22"/>
      <c r="C29" s="22"/>
      <c r="D29" s="24"/>
      <c r="E29" s="24"/>
      <c r="F29" s="25"/>
      <c r="G29" s="26"/>
    </row>
    <row r="30" spans="1:7" s="23" customFormat="1" ht="13.15" x14ac:dyDescent="0.3">
      <c r="A30" s="22"/>
      <c r="C30" s="22"/>
      <c r="D30" s="24"/>
      <c r="E30" s="24"/>
      <c r="F30" s="25"/>
      <c r="G30" s="26"/>
    </row>
    <row r="31" spans="1:7" s="23" customFormat="1" ht="13.15" x14ac:dyDescent="0.3">
      <c r="A31" s="22"/>
      <c r="C31" s="22"/>
      <c r="D31" s="24"/>
      <c r="E31" s="24"/>
      <c r="F31" s="25"/>
      <c r="G31" s="26"/>
    </row>
    <row r="32" spans="1:7" s="23" customFormat="1" ht="13.15" x14ac:dyDescent="0.3">
      <c r="A32" s="22"/>
      <c r="C32" s="22"/>
      <c r="D32" s="24"/>
      <c r="E32" s="24"/>
      <c r="F32" s="25"/>
      <c r="G32" s="26"/>
    </row>
    <row r="33" spans="1:7" s="23" customFormat="1" ht="13.15" x14ac:dyDescent="0.3">
      <c r="A33" s="22"/>
      <c r="C33" s="22"/>
      <c r="D33" s="24"/>
      <c r="E33" s="24"/>
      <c r="F33" s="25"/>
      <c r="G33" s="26"/>
    </row>
    <row r="34" spans="1:7" s="23" customFormat="1" ht="13.15" x14ac:dyDescent="0.3">
      <c r="A34" s="22"/>
      <c r="C34" s="22"/>
      <c r="D34" s="24"/>
      <c r="E34" s="24"/>
      <c r="F34" s="25"/>
      <c r="G34" s="26"/>
    </row>
    <row r="35" spans="1:7" s="23" customFormat="1" ht="13.15" x14ac:dyDescent="0.3">
      <c r="A35" s="22"/>
      <c r="C35" s="22"/>
      <c r="D35" s="24"/>
      <c r="E35" s="24"/>
      <c r="F35" s="25"/>
      <c r="G35" s="26"/>
    </row>
    <row r="36" spans="1:7" s="23" customFormat="1" ht="13.15" x14ac:dyDescent="0.3">
      <c r="A36" s="22"/>
      <c r="C36" s="22"/>
      <c r="D36" s="24"/>
      <c r="E36" s="24"/>
      <c r="F36" s="25"/>
      <c r="G36" s="26"/>
    </row>
    <row r="37" spans="1:7" s="23" customFormat="1" ht="13.15" x14ac:dyDescent="0.3">
      <c r="A37" s="22"/>
      <c r="C37" s="22"/>
      <c r="D37" s="24"/>
      <c r="E37" s="24"/>
      <c r="F37" s="25"/>
      <c r="G37" s="26"/>
    </row>
    <row r="38" spans="1:7" s="23" customFormat="1" ht="13.15" x14ac:dyDescent="0.3">
      <c r="A38" s="22"/>
      <c r="C38" s="22"/>
      <c r="D38" s="24"/>
      <c r="E38" s="24"/>
      <c r="F38" s="25"/>
      <c r="G38" s="26"/>
    </row>
    <row r="39" spans="1:7" s="23" customFormat="1" ht="13.15" x14ac:dyDescent="0.3">
      <c r="A39" s="22"/>
      <c r="C39" s="22"/>
      <c r="D39" s="24"/>
      <c r="E39" s="24"/>
      <c r="F39" s="25"/>
      <c r="G39" s="26"/>
    </row>
    <row r="40" spans="1:7" s="23" customFormat="1" ht="13.15" x14ac:dyDescent="0.3">
      <c r="A40" s="22"/>
      <c r="C40" s="22"/>
      <c r="D40" s="24"/>
      <c r="E40" s="24"/>
      <c r="F40" s="25"/>
      <c r="G40" s="26"/>
    </row>
    <row r="41" spans="1:7" s="23" customFormat="1" ht="13.15" x14ac:dyDescent="0.3">
      <c r="A41" s="22"/>
      <c r="C41" s="22"/>
      <c r="D41" s="24"/>
      <c r="E41" s="24"/>
      <c r="F41" s="25"/>
      <c r="G41" s="26"/>
    </row>
    <row r="42" spans="1:7" s="23" customFormat="1" ht="13.15" x14ac:dyDescent="0.3">
      <c r="A42" s="22"/>
      <c r="C42" s="22"/>
      <c r="D42" s="24"/>
      <c r="E42" s="24"/>
      <c r="F42" s="25"/>
      <c r="G42" s="26"/>
    </row>
    <row r="43" spans="1:7" s="23" customFormat="1" ht="12.75" x14ac:dyDescent="0.25">
      <c r="A43" s="22"/>
      <c r="C43" s="22"/>
      <c r="D43" s="24"/>
      <c r="E43" s="24"/>
      <c r="F43" s="25"/>
      <c r="G43" s="26"/>
    </row>
    <row r="44" spans="1:7" s="23" customFormat="1" ht="12.75" x14ac:dyDescent="0.25">
      <c r="A44" s="22"/>
      <c r="C44" s="22"/>
      <c r="D44" s="24"/>
      <c r="E44" s="24"/>
      <c r="F44" s="25"/>
      <c r="G44" s="26"/>
    </row>
    <row r="45" spans="1:7" s="23" customFormat="1" ht="12.75" x14ac:dyDescent="0.25">
      <c r="A45" s="22"/>
      <c r="C45" s="22"/>
      <c r="D45" s="24"/>
      <c r="E45" s="24"/>
      <c r="F45" s="25"/>
      <c r="G45" s="26"/>
    </row>
    <row r="46" spans="1:7" s="23" customFormat="1" ht="12.75" x14ac:dyDescent="0.25">
      <c r="A46" s="22"/>
      <c r="C46" s="22"/>
      <c r="D46" s="24"/>
      <c r="E46" s="24"/>
      <c r="F46" s="25"/>
      <c r="G46" s="26"/>
    </row>
    <row r="47" spans="1:7" s="23" customFormat="1" ht="12.75" x14ac:dyDescent="0.25">
      <c r="A47" s="22"/>
      <c r="C47" s="22"/>
      <c r="D47" s="24"/>
      <c r="E47" s="24"/>
      <c r="F47" s="25"/>
      <c r="G47" s="26"/>
    </row>
    <row r="48" spans="1:7" s="23" customFormat="1" ht="12.75" x14ac:dyDescent="0.25">
      <c r="A48" s="22"/>
      <c r="C48" s="22"/>
      <c r="D48" s="24"/>
      <c r="E48" s="24"/>
      <c r="F48" s="25"/>
      <c r="G48" s="26"/>
    </row>
    <row r="49" spans="1:7" s="23" customFormat="1" ht="12.75" x14ac:dyDescent="0.25">
      <c r="A49" s="22"/>
      <c r="C49" s="22"/>
      <c r="D49" s="24"/>
      <c r="E49" s="24"/>
      <c r="F49" s="25"/>
      <c r="G49" s="26"/>
    </row>
    <row r="50" spans="1:7" s="23" customFormat="1" ht="12.75" x14ac:dyDescent="0.25">
      <c r="A50" s="22"/>
      <c r="C50" s="22"/>
      <c r="D50" s="24"/>
      <c r="E50" s="24"/>
      <c r="F50" s="25"/>
      <c r="G50" s="26"/>
    </row>
    <row r="51" spans="1:7" s="23" customFormat="1" ht="12.75" x14ac:dyDescent="0.25">
      <c r="A51" s="22"/>
      <c r="C51" s="22"/>
      <c r="D51" s="24"/>
      <c r="E51" s="24"/>
      <c r="F51" s="25"/>
      <c r="G51" s="26"/>
    </row>
    <row r="52" spans="1:7" s="23" customFormat="1" ht="12.75" x14ac:dyDescent="0.25">
      <c r="A52" s="22"/>
      <c r="C52" s="22"/>
      <c r="D52" s="24"/>
      <c r="E52" s="24"/>
      <c r="F52" s="25"/>
      <c r="G52" s="26"/>
    </row>
    <row r="53" spans="1:7" s="23" customFormat="1" ht="12.75" x14ac:dyDescent="0.25">
      <c r="A53" s="22"/>
      <c r="C53" s="22"/>
      <c r="D53" s="24"/>
      <c r="E53" s="24"/>
      <c r="F53" s="25"/>
      <c r="G53" s="26"/>
    </row>
    <row r="54" spans="1:7" s="23" customFormat="1" ht="12.75" x14ac:dyDescent="0.25">
      <c r="A54" s="22"/>
      <c r="C54" s="22"/>
      <c r="D54" s="24"/>
      <c r="E54" s="24"/>
      <c r="F54" s="25"/>
      <c r="G54" s="26"/>
    </row>
    <row r="55" spans="1:7" s="23" customFormat="1" ht="12.75" x14ac:dyDescent="0.25">
      <c r="A55" s="22"/>
      <c r="C55" s="22"/>
      <c r="D55" s="24"/>
      <c r="E55" s="24"/>
      <c r="F55" s="25"/>
      <c r="G55" s="26"/>
    </row>
    <row r="56" spans="1:7" s="23" customFormat="1" ht="12.75" x14ac:dyDescent="0.25">
      <c r="A56" s="22"/>
      <c r="C56" s="22"/>
      <c r="D56" s="24"/>
      <c r="E56" s="24"/>
      <c r="F56" s="25"/>
      <c r="G56" s="26"/>
    </row>
    <row r="57" spans="1:7" s="23" customFormat="1" ht="12.75" x14ac:dyDescent="0.25">
      <c r="A57" s="22"/>
      <c r="C57" s="22"/>
      <c r="D57" s="24"/>
      <c r="E57" s="24"/>
      <c r="F57" s="25"/>
      <c r="G57" s="26"/>
    </row>
    <row r="58" spans="1:7" s="23" customFormat="1" ht="12.75" x14ac:dyDescent="0.25">
      <c r="A58" s="22"/>
      <c r="C58" s="22"/>
      <c r="D58" s="24"/>
      <c r="E58" s="24"/>
      <c r="F58" s="25"/>
      <c r="G58" s="26"/>
    </row>
    <row r="59" spans="1:7" s="23" customFormat="1" ht="12.75" x14ac:dyDescent="0.25">
      <c r="A59" s="22"/>
      <c r="C59" s="22"/>
      <c r="D59" s="24"/>
      <c r="E59" s="24"/>
      <c r="F59" s="25"/>
      <c r="G59" s="26"/>
    </row>
    <row r="60" spans="1:7" s="23" customFormat="1" ht="12.75" x14ac:dyDescent="0.25">
      <c r="A60" s="22"/>
      <c r="C60" s="22"/>
      <c r="D60" s="24"/>
      <c r="E60" s="24"/>
      <c r="F60" s="25"/>
      <c r="G60" s="26"/>
    </row>
    <row r="61" spans="1:7" s="23" customFormat="1" ht="12.75" x14ac:dyDescent="0.25">
      <c r="A61" s="22"/>
      <c r="C61" s="22"/>
      <c r="D61" s="24"/>
      <c r="E61" s="24"/>
      <c r="F61" s="25"/>
      <c r="G61" s="26"/>
    </row>
    <row r="62" spans="1:7" s="23" customFormat="1" ht="12.75" x14ac:dyDescent="0.25">
      <c r="A62" s="22"/>
      <c r="C62" s="22"/>
      <c r="D62" s="24"/>
      <c r="E62" s="24"/>
      <c r="F62" s="25"/>
      <c r="G62" s="26"/>
    </row>
    <row r="63" spans="1:7" s="23" customFormat="1" ht="12.75" x14ac:dyDescent="0.25">
      <c r="A63" s="22"/>
      <c r="C63" s="22"/>
      <c r="D63" s="24"/>
      <c r="E63" s="24"/>
      <c r="F63" s="25"/>
      <c r="G63" s="26"/>
    </row>
    <row r="64" spans="1:7" s="23" customFormat="1" ht="12.75" x14ac:dyDescent="0.25">
      <c r="A64" s="22"/>
      <c r="C64" s="22"/>
      <c r="D64" s="24"/>
      <c r="E64" s="24"/>
      <c r="F64" s="25"/>
      <c r="G64" s="26"/>
    </row>
    <row r="65" spans="1:7" s="23" customFormat="1" ht="12.75" x14ac:dyDescent="0.25">
      <c r="A65" s="22"/>
      <c r="C65" s="22"/>
      <c r="D65" s="24"/>
      <c r="E65" s="24"/>
      <c r="F65" s="25"/>
      <c r="G65" s="26"/>
    </row>
    <row r="66" spans="1:7" s="23" customFormat="1" ht="12.75" x14ac:dyDescent="0.25">
      <c r="A66" s="22"/>
      <c r="C66" s="22"/>
      <c r="D66" s="24"/>
      <c r="E66" s="24"/>
      <c r="F66" s="25"/>
      <c r="G66" s="26"/>
    </row>
    <row r="67" spans="1:7" s="23" customFormat="1" ht="12.75" x14ac:dyDescent="0.25">
      <c r="A67" s="22"/>
      <c r="C67" s="22"/>
      <c r="D67" s="24"/>
      <c r="E67" s="24"/>
      <c r="F67" s="25"/>
      <c r="G67" s="26"/>
    </row>
    <row r="68" spans="1:7" s="23" customFormat="1" ht="12.75" x14ac:dyDescent="0.25">
      <c r="A68" s="22"/>
      <c r="C68" s="22"/>
      <c r="D68" s="24"/>
      <c r="E68" s="24"/>
      <c r="F68" s="25"/>
      <c r="G68" s="26"/>
    </row>
    <row r="69" spans="1:7" s="23" customFormat="1" ht="12.75" x14ac:dyDescent="0.25">
      <c r="A69" s="22"/>
      <c r="C69" s="22"/>
      <c r="D69" s="24"/>
      <c r="E69" s="24"/>
      <c r="F69" s="25"/>
      <c r="G69" s="26"/>
    </row>
    <row r="70" spans="1:7" s="23" customFormat="1" ht="12.75" x14ac:dyDescent="0.25">
      <c r="A70" s="22"/>
      <c r="C70" s="22"/>
      <c r="D70" s="24"/>
      <c r="E70" s="24"/>
      <c r="F70" s="25"/>
      <c r="G70" s="26"/>
    </row>
    <row r="71" spans="1:7" s="23" customFormat="1" ht="12.75" x14ac:dyDescent="0.25">
      <c r="A71" s="22"/>
      <c r="C71" s="22"/>
      <c r="D71" s="24"/>
      <c r="E71" s="24"/>
      <c r="F71" s="25"/>
      <c r="G71" s="26"/>
    </row>
    <row r="72" spans="1:7" s="23" customFormat="1" ht="12.75" x14ac:dyDescent="0.25">
      <c r="A72" s="22"/>
      <c r="C72" s="22"/>
      <c r="D72" s="24"/>
      <c r="E72" s="24"/>
      <c r="F72" s="25"/>
      <c r="G72" s="26"/>
    </row>
    <row r="73" spans="1:7" s="23" customFormat="1" ht="12.75" x14ac:dyDescent="0.25">
      <c r="A73" s="22"/>
      <c r="C73" s="22"/>
      <c r="D73" s="24"/>
      <c r="E73" s="24"/>
      <c r="F73" s="25"/>
      <c r="G73" s="26"/>
    </row>
    <row r="74" spans="1:7" s="23" customFormat="1" ht="12.75" x14ac:dyDescent="0.25">
      <c r="A74" s="22"/>
      <c r="C74" s="22"/>
      <c r="D74" s="24"/>
      <c r="E74" s="24"/>
      <c r="F74" s="25"/>
      <c r="G74" s="26"/>
    </row>
    <row r="75" spans="1:7" s="23" customFormat="1" ht="12.75" x14ac:dyDescent="0.25">
      <c r="A75" s="22"/>
      <c r="C75" s="22"/>
      <c r="D75" s="24"/>
      <c r="E75" s="24"/>
      <c r="F75" s="25"/>
      <c r="G75" s="26"/>
    </row>
    <row r="76" spans="1:7" s="23" customFormat="1" ht="12.75" x14ac:dyDescent="0.25">
      <c r="A76" s="22"/>
      <c r="C76" s="22"/>
      <c r="D76" s="24"/>
      <c r="E76" s="24"/>
      <c r="F76" s="25"/>
      <c r="G76" s="26"/>
    </row>
    <row r="77" spans="1:7" s="23" customFormat="1" ht="12.75" x14ac:dyDescent="0.25">
      <c r="A77" s="22"/>
      <c r="C77" s="22"/>
      <c r="D77" s="24"/>
      <c r="E77" s="24"/>
      <c r="F77" s="25"/>
      <c r="G77" s="26"/>
    </row>
    <row r="78" spans="1:7" s="23" customFormat="1" ht="12.75" x14ac:dyDescent="0.25">
      <c r="A78" s="22"/>
      <c r="C78" s="22"/>
      <c r="D78" s="24"/>
      <c r="E78" s="24"/>
      <c r="F78" s="25"/>
      <c r="G78" s="26"/>
    </row>
    <row r="79" spans="1:7" s="23" customFormat="1" ht="12.75" x14ac:dyDescent="0.25">
      <c r="A79" s="22"/>
      <c r="C79" s="22"/>
      <c r="D79" s="24"/>
      <c r="E79" s="24"/>
      <c r="F79" s="25"/>
      <c r="G79" s="26"/>
    </row>
    <row r="80" spans="1:7" s="23" customFormat="1" ht="12.75" x14ac:dyDescent="0.25">
      <c r="A80" s="22"/>
      <c r="C80" s="22"/>
      <c r="D80" s="24"/>
      <c r="E80" s="24"/>
      <c r="F80" s="25"/>
      <c r="G80" s="26"/>
    </row>
    <row r="81" spans="1:7" s="23" customFormat="1" ht="12.75" x14ac:dyDescent="0.25">
      <c r="A81" s="22"/>
      <c r="C81" s="22"/>
      <c r="D81" s="24"/>
      <c r="E81" s="24"/>
      <c r="F81" s="25"/>
      <c r="G81" s="26"/>
    </row>
    <row r="82" spans="1:7" s="23" customFormat="1" ht="12.75" x14ac:dyDescent="0.25">
      <c r="A82" s="22"/>
      <c r="C82" s="22"/>
      <c r="D82" s="24"/>
      <c r="E82" s="24"/>
      <c r="F82" s="25"/>
      <c r="G82" s="26"/>
    </row>
    <row r="83" spans="1:7" s="23" customFormat="1" ht="12.75" x14ac:dyDescent="0.25">
      <c r="A83" s="22"/>
      <c r="C83" s="22"/>
      <c r="D83" s="24"/>
      <c r="E83" s="24"/>
      <c r="F83" s="25"/>
      <c r="G83" s="26"/>
    </row>
    <row r="84" spans="1:7" s="23" customFormat="1" ht="12.75" x14ac:dyDescent="0.25">
      <c r="A84" s="22"/>
      <c r="C84" s="22"/>
      <c r="D84" s="24"/>
      <c r="E84" s="24"/>
      <c r="F84" s="25"/>
      <c r="G84" s="26"/>
    </row>
    <row r="85" spans="1:7" s="23" customFormat="1" ht="12.75" x14ac:dyDescent="0.25">
      <c r="A85" s="22"/>
      <c r="C85" s="22"/>
      <c r="D85" s="24"/>
      <c r="E85" s="24"/>
      <c r="F85" s="25"/>
      <c r="G85" s="26"/>
    </row>
    <row r="86" spans="1:7" s="23" customFormat="1" ht="12.75" x14ac:dyDescent="0.25">
      <c r="A86" s="22"/>
      <c r="C86" s="22"/>
      <c r="D86" s="24"/>
      <c r="E86" s="24"/>
      <c r="F86" s="25"/>
      <c r="G86" s="26"/>
    </row>
    <row r="87" spans="1:7" s="23" customFormat="1" ht="12.75" x14ac:dyDescent="0.25">
      <c r="A87" s="22"/>
      <c r="C87" s="22"/>
      <c r="D87" s="24"/>
      <c r="E87" s="24"/>
      <c r="F87" s="25"/>
      <c r="G87" s="26"/>
    </row>
    <row r="88" spans="1:7" s="23" customFormat="1" ht="12.75" x14ac:dyDescent="0.25">
      <c r="A88" s="22"/>
      <c r="C88" s="22"/>
      <c r="D88" s="24"/>
      <c r="E88" s="24"/>
      <c r="F88" s="25"/>
      <c r="G88" s="26"/>
    </row>
    <row r="89" spans="1:7" s="23" customFormat="1" ht="12.75" x14ac:dyDescent="0.25">
      <c r="A89" s="22"/>
      <c r="C89" s="22"/>
      <c r="D89" s="24"/>
      <c r="E89" s="24"/>
      <c r="F89" s="25"/>
      <c r="G89" s="26"/>
    </row>
    <row r="90" spans="1:7" s="23" customFormat="1" ht="12.75" x14ac:dyDescent="0.25">
      <c r="A90" s="22"/>
      <c r="C90" s="22"/>
      <c r="D90" s="24"/>
      <c r="E90" s="24"/>
      <c r="F90" s="25"/>
      <c r="G90" s="26"/>
    </row>
    <row r="91" spans="1:7" s="23" customFormat="1" ht="12.75" x14ac:dyDescent="0.25">
      <c r="A91" s="22"/>
      <c r="C91" s="22"/>
      <c r="D91" s="24"/>
      <c r="E91" s="24"/>
      <c r="F91" s="25"/>
      <c r="G91" s="26"/>
    </row>
    <row r="92" spans="1:7" s="23" customFormat="1" ht="12.75" x14ac:dyDescent="0.25">
      <c r="A92" s="22"/>
      <c r="C92" s="22"/>
      <c r="D92" s="24"/>
      <c r="E92" s="24"/>
      <c r="F92" s="25"/>
      <c r="G92" s="26"/>
    </row>
    <row r="93" spans="1:7" s="23" customFormat="1" ht="12.75" x14ac:dyDescent="0.25">
      <c r="A93" s="22"/>
      <c r="C93" s="22"/>
      <c r="D93" s="24"/>
      <c r="E93" s="24"/>
      <c r="F93" s="25"/>
      <c r="G93" s="26"/>
    </row>
    <row r="94" spans="1:7" s="23" customFormat="1" ht="12.75" x14ac:dyDescent="0.25">
      <c r="A94" s="22"/>
      <c r="C94" s="22"/>
      <c r="D94" s="24"/>
      <c r="E94" s="24"/>
      <c r="F94" s="25"/>
      <c r="G94" s="26"/>
    </row>
    <row r="95" spans="1:7" s="23" customFormat="1" ht="12.75" x14ac:dyDescent="0.25">
      <c r="A95" s="22"/>
      <c r="C95" s="22"/>
      <c r="D95" s="24"/>
      <c r="E95" s="24"/>
      <c r="F95" s="25"/>
      <c r="G95" s="26"/>
    </row>
    <row r="96" spans="1:7" s="23" customFormat="1" ht="12.75" x14ac:dyDescent="0.25">
      <c r="A96" s="22"/>
      <c r="C96" s="22"/>
      <c r="D96" s="24"/>
      <c r="E96" s="24"/>
      <c r="F96" s="25"/>
      <c r="G96" s="26"/>
    </row>
    <row r="97" spans="1:7" s="23" customFormat="1" ht="12.75" x14ac:dyDescent="0.25">
      <c r="A97" s="22"/>
      <c r="C97" s="22"/>
      <c r="D97" s="24"/>
      <c r="E97" s="24"/>
      <c r="F97" s="25"/>
      <c r="G97" s="26"/>
    </row>
    <row r="98" spans="1:7" s="23" customFormat="1" ht="12.75" x14ac:dyDescent="0.25">
      <c r="A98" s="22"/>
      <c r="C98" s="22"/>
      <c r="D98" s="24"/>
      <c r="E98" s="24"/>
      <c r="F98" s="25"/>
      <c r="G98" s="26"/>
    </row>
    <row r="99" spans="1:7" s="23" customFormat="1" ht="12.75" x14ac:dyDescent="0.25">
      <c r="A99" s="22"/>
      <c r="C99" s="22"/>
      <c r="D99" s="24"/>
      <c r="E99" s="24"/>
      <c r="F99" s="25"/>
      <c r="G99" s="26"/>
    </row>
    <row r="100" spans="1:7" s="23" customFormat="1" ht="12.75" x14ac:dyDescent="0.25">
      <c r="A100" s="22"/>
      <c r="C100" s="22"/>
      <c r="D100" s="24"/>
      <c r="E100" s="24"/>
      <c r="F100" s="25"/>
      <c r="G100" s="26"/>
    </row>
    <row r="101" spans="1:7" s="23" customFormat="1" ht="12.75" x14ac:dyDescent="0.25">
      <c r="A101" s="22"/>
      <c r="C101" s="22"/>
      <c r="D101" s="24"/>
      <c r="E101" s="24"/>
      <c r="F101" s="25"/>
      <c r="G101" s="26"/>
    </row>
    <row r="102" spans="1:7" s="23" customFormat="1" ht="12.75" x14ac:dyDescent="0.25">
      <c r="A102" s="22"/>
      <c r="C102" s="22"/>
      <c r="D102" s="24"/>
      <c r="E102" s="24"/>
      <c r="F102" s="25"/>
      <c r="G102" s="26"/>
    </row>
    <row r="103" spans="1:7" s="23" customFormat="1" ht="12.75" x14ac:dyDescent="0.25">
      <c r="A103" s="22"/>
      <c r="C103" s="22"/>
      <c r="D103" s="24"/>
      <c r="E103" s="24"/>
      <c r="F103" s="25"/>
      <c r="G103" s="26"/>
    </row>
    <row r="104" spans="1:7" s="23" customFormat="1" ht="12.75" x14ac:dyDescent="0.25">
      <c r="A104" s="22"/>
      <c r="C104" s="22"/>
      <c r="D104" s="24"/>
      <c r="E104" s="24"/>
      <c r="F104" s="25"/>
      <c r="G104" s="26"/>
    </row>
    <row r="105" spans="1:7" s="23" customFormat="1" ht="12.75" x14ac:dyDescent="0.25">
      <c r="A105" s="22"/>
      <c r="C105" s="22"/>
      <c r="D105" s="24"/>
      <c r="E105" s="24"/>
      <c r="F105" s="25"/>
      <c r="G105" s="26"/>
    </row>
    <row r="106" spans="1:7" s="23" customFormat="1" ht="12.75" x14ac:dyDescent="0.25">
      <c r="A106" s="22"/>
      <c r="C106" s="22"/>
      <c r="D106" s="24"/>
      <c r="E106" s="24"/>
      <c r="F106" s="25"/>
      <c r="G106" s="26"/>
    </row>
    <row r="107" spans="1:7" s="23" customFormat="1" ht="12.75" x14ac:dyDescent="0.25">
      <c r="A107" s="22"/>
      <c r="C107" s="22"/>
      <c r="D107" s="24"/>
      <c r="E107" s="24"/>
      <c r="F107" s="25"/>
      <c r="G107" s="26"/>
    </row>
    <row r="108" spans="1:7" s="23" customFormat="1" ht="12.75" x14ac:dyDescent="0.25">
      <c r="A108" s="22"/>
      <c r="C108" s="22"/>
      <c r="D108" s="24"/>
      <c r="E108" s="24"/>
      <c r="F108" s="25"/>
      <c r="G108" s="26"/>
    </row>
    <row r="109" spans="1:7" s="23" customFormat="1" ht="12.75" x14ac:dyDescent="0.25">
      <c r="A109" s="22"/>
      <c r="C109" s="22"/>
      <c r="D109" s="24"/>
      <c r="E109" s="24"/>
      <c r="F109" s="25"/>
      <c r="G109" s="26"/>
    </row>
    <row r="110" spans="1:7" s="23" customFormat="1" ht="12.75" x14ac:dyDescent="0.25">
      <c r="A110" s="22"/>
      <c r="C110" s="22"/>
      <c r="D110" s="24"/>
      <c r="E110" s="24"/>
      <c r="F110" s="25"/>
      <c r="G110" s="26"/>
    </row>
    <row r="111" spans="1:7" s="23" customFormat="1" ht="12.75" x14ac:dyDescent="0.25">
      <c r="A111" s="22"/>
      <c r="C111" s="22"/>
      <c r="D111" s="24"/>
      <c r="E111" s="24"/>
      <c r="F111" s="25"/>
      <c r="G111" s="26"/>
    </row>
    <row r="112" spans="1:7" s="23" customFormat="1" ht="12.75" x14ac:dyDescent="0.25">
      <c r="A112" s="22"/>
      <c r="C112" s="22"/>
      <c r="D112" s="24"/>
      <c r="E112" s="24"/>
      <c r="F112" s="25"/>
      <c r="G112" s="26"/>
    </row>
    <row r="113" spans="1:7" s="23" customFormat="1" ht="12.75" x14ac:dyDescent="0.25">
      <c r="A113" s="22"/>
      <c r="C113" s="22"/>
      <c r="D113" s="24"/>
      <c r="E113" s="24"/>
      <c r="F113" s="25"/>
      <c r="G113" s="26"/>
    </row>
    <row r="114" spans="1:7" s="23" customFormat="1" ht="12.75" x14ac:dyDescent="0.25">
      <c r="A114" s="22"/>
      <c r="C114" s="22"/>
      <c r="D114" s="24"/>
      <c r="E114" s="24"/>
      <c r="F114" s="25"/>
      <c r="G114" s="26"/>
    </row>
    <row r="115" spans="1:7" s="23" customFormat="1" ht="12.75" x14ac:dyDescent="0.25">
      <c r="A115" s="22"/>
      <c r="C115" s="22"/>
      <c r="D115" s="24"/>
      <c r="E115" s="24"/>
      <c r="F115" s="25"/>
      <c r="G115" s="26"/>
    </row>
    <row r="116" spans="1:7" s="23" customFormat="1" ht="12.75" x14ac:dyDescent="0.25">
      <c r="A116" s="22"/>
      <c r="C116" s="22"/>
      <c r="D116" s="24"/>
      <c r="E116" s="24"/>
      <c r="F116" s="25"/>
      <c r="G116" s="26"/>
    </row>
    <row r="117" spans="1:7" s="23" customFormat="1" ht="12.75" x14ac:dyDescent="0.25">
      <c r="A117" s="22"/>
      <c r="C117" s="22"/>
      <c r="D117" s="24"/>
      <c r="E117" s="24"/>
      <c r="F117" s="25"/>
      <c r="G117" s="26"/>
    </row>
    <row r="118" spans="1:7" s="23" customFormat="1" ht="12.75" x14ac:dyDescent="0.25">
      <c r="A118" s="22"/>
      <c r="C118" s="22"/>
      <c r="D118" s="24"/>
      <c r="E118" s="24"/>
      <c r="F118" s="25"/>
      <c r="G118" s="26"/>
    </row>
    <row r="119" spans="1:7" s="23" customFormat="1" ht="12.75" x14ac:dyDescent="0.25">
      <c r="A119" s="22"/>
      <c r="C119" s="22"/>
      <c r="D119" s="24"/>
      <c r="E119" s="24"/>
      <c r="F119" s="25"/>
      <c r="G119" s="26"/>
    </row>
    <row r="120" spans="1:7" s="23" customFormat="1" ht="12.75" x14ac:dyDescent="0.25">
      <c r="A120" s="22"/>
      <c r="C120" s="22"/>
      <c r="D120" s="24"/>
      <c r="E120" s="24"/>
      <c r="F120" s="25"/>
      <c r="G120" s="26"/>
    </row>
    <row r="121" spans="1:7" s="23" customFormat="1" ht="12.75" x14ac:dyDescent="0.25">
      <c r="A121" s="22"/>
      <c r="C121" s="22"/>
      <c r="D121" s="24"/>
      <c r="E121" s="24"/>
      <c r="F121" s="25"/>
      <c r="G121" s="26"/>
    </row>
    <row r="122" spans="1:7" s="23" customFormat="1" ht="12.75" x14ac:dyDescent="0.25">
      <c r="A122" s="22"/>
      <c r="C122" s="22"/>
      <c r="D122" s="24"/>
      <c r="E122" s="24"/>
      <c r="F122" s="25"/>
      <c r="G122" s="26"/>
    </row>
    <row r="123" spans="1:7" s="23" customFormat="1" ht="12.75" x14ac:dyDescent="0.25">
      <c r="A123" s="22"/>
      <c r="C123" s="22"/>
      <c r="D123" s="24"/>
      <c r="E123" s="24"/>
      <c r="F123" s="25"/>
      <c r="G123" s="26"/>
    </row>
    <row r="124" spans="1:7" s="23" customFormat="1" ht="12.75" x14ac:dyDescent="0.25">
      <c r="A124" s="22"/>
      <c r="C124" s="22"/>
      <c r="D124" s="24"/>
      <c r="E124" s="24"/>
      <c r="F124" s="25"/>
      <c r="G124" s="26"/>
    </row>
    <row r="125" spans="1:7" s="23" customFormat="1" ht="12.75" x14ac:dyDescent="0.25">
      <c r="A125" s="22"/>
      <c r="C125" s="22"/>
      <c r="D125" s="24"/>
      <c r="E125" s="24"/>
      <c r="F125" s="25"/>
      <c r="G125" s="26"/>
    </row>
    <row r="126" spans="1:7" s="23" customFormat="1" ht="12.75" x14ac:dyDescent="0.25">
      <c r="A126" s="22"/>
      <c r="C126" s="22"/>
      <c r="D126" s="24"/>
      <c r="E126" s="24"/>
      <c r="F126" s="25"/>
      <c r="G126" s="26"/>
    </row>
    <row r="127" spans="1:7" s="23" customFormat="1" ht="12.75" x14ac:dyDescent="0.25">
      <c r="A127" s="22"/>
      <c r="C127" s="22"/>
      <c r="D127" s="24"/>
      <c r="E127" s="24"/>
      <c r="F127" s="25"/>
      <c r="G127" s="26"/>
    </row>
    <row r="128" spans="1:7" s="23" customFormat="1" ht="12.75" x14ac:dyDescent="0.25">
      <c r="A128" s="22"/>
      <c r="C128" s="22"/>
      <c r="D128" s="24"/>
      <c r="E128" s="24"/>
      <c r="F128" s="25"/>
      <c r="G128" s="26"/>
    </row>
    <row r="129" spans="1:7" s="23" customFormat="1" ht="12.75" x14ac:dyDescent="0.25">
      <c r="A129" s="22"/>
      <c r="C129" s="22"/>
      <c r="D129" s="24"/>
      <c r="E129" s="24"/>
      <c r="F129" s="25"/>
      <c r="G129" s="26"/>
    </row>
    <row r="130" spans="1:7" s="23" customFormat="1" ht="12.75" x14ac:dyDescent="0.25">
      <c r="A130" s="22"/>
      <c r="C130" s="22"/>
      <c r="D130" s="24"/>
      <c r="E130" s="24"/>
      <c r="F130" s="25"/>
      <c r="G130" s="26"/>
    </row>
    <row r="131" spans="1:7" s="23" customFormat="1" ht="12.75" x14ac:dyDescent="0.25">
      <c r="A131" s="22"/>
      <c r="C131" s="22"/>
      <c r="D131" s="24"/>
      <c r="E131" s="24"/>
      <c r="F131" s="25"/>
      <c r="G131" s="26"/>
    </row>
    <row r="132" spans="1:7" s="23" customFormat="1" ht="12.75" x14ac:dyDescent="0.25">
      <c r="A132" s="22"/>
      <c r="C132" s="22"/>
      <c r="D132" s="24"/>
      <c r="E132" s="24"/>
      <c r="F132" s="25"/>
      <c r="G132" s="26"/>
    </row>
    <row r="133" spans="1:7" s="23" customFormat="1" ht="12.75" x14ac:dyDescent="0.25">
      <c r="A133" s="22"/>
      <c r="C133" s="22"/>
      <c r="D133" s="24"/>
      <c r="E133" s="24"/>
      <c r="F133" s="25"/>
      <c r="G133" s="26"/>
    </row>
    <row r="134" spans="1:7" s="23" customFormat="1" ht="12.75" x14ac:dyDescent="0.25">
      <c r="A134" s="22"/>
      <c r="C134" s="22"/>
      <c r="D134" s="24"/>
      <c r="E134" s="24"/>
      <c r="F134" s="25"/>
      <c r="G134" s="26"/>
    </row>
    <row r="135" spans="1:7" s="23" customFormat="1" ht="12.75" x14ac:dyDescent="0.25">
      <c r="A135" s="22"/>
      <c r="C135" s="22"/>
      <c r="D135" s="24"/>
      <c r="E135" s="24"/>
      <c r="F135" s="25"/>
      <c r="G135" s="26"/>
    </row>
    <row r="136" spans="1:7" s="23" customFormat="1" ht="12.75" x14ac:dyDescent="0.25">
      <c r="A136" s="22"/>
      <c r="C136" s="22"/>
      <c r="D136" s="24"/>
      <c r="E136" s="24"/>
      <c r="F136" s="25"/>
      <c r="G136" s="26"/>
    </row>
    <row r="137" spans="1:7" s="23" customFormat="1" ht="12.75" x14ac:dyDescent="0.25">
      <c r="A137" s="22"/>
      <c r="C137" s="22"/>
      <c r="D137" s="24"/>
      <c r="E137" s="24"/>
      <c r="F137" s="25"/>
      <c r="G137" s="26"/>
    </row>
    <row r="138" spans="1:7" s="23" customFormat="1" ht="12.75" x14ac:dyDescent="0.25">
      <c r="A138" s="22"/>
      <c r="C138" s="22"/>
      <c r="D138" s="24"/>
      <c r="E138" s="24"/>
      <c r="F138" s="25"/>
      <c r="G138" s="26"/>
    </row>
    <row r="139" spans="1:7" s="23" customFormat="1" ht="12.75" x14ac:dyDescent="0.25">
      <c r="A139" s="22"/>
      <c r="C139" s="22"/>
      <c r="D139" s="24"/>
      <c r="E139" s="24"/>
      <c r="F139" s="25"/>
      <c r="G139" s="26"/>
    </row>
    <row r="140" spans="1:7" s="23" customFormat="1" ht="12.75" x14ac:dyDescent="0.25">
      <c r="A140" s="22"/>
      <c r="C140" s="22"/>
      <c r="D140" s="24"/>
      <c r="E140" s="24"/>
      <c r="F140" s="25"/>
      <c r="G140" s="26"/>
    </row>
    <row r="141" spans="1:7" s="23" customFormat="1" ht="12.75" x14ac:dyDescent="0.25">
      <c r="A141" s="22"/>
      <c r="C141" s="22"/>
      <c r="D141" s="24"/>
      <c r="E141" s="24"/>
      <c r="F141" s="25"/>
      <c r="G141" s="26"/>
    </row>
    <row r="142" spans="1:7" s="23" customFormat="1" ht="12.75" x14ac:dyDescent="0.25">
      <c r="A142" s="22"/>
      <c r="C142" s="22"/>
      <c r="D142" s="24"/>
      <c r="E142" s="24"/>
      <c r="F142" s="25"/>
      <c r="G142" s="26"/>
    </row>
    <row r="143" spans="1:7" s="23" customFormat="1" ht="12.75" x14ac:dyDescent="0.25">
      <c r="A143" s="22"/>
      <c r="C143" s="22"/>
      <c r="D143" s="24"/>
      <c r="E143" s="24"/>
      <c r="F143" s="25"/>
      <c r="G143" s="26"/>
    </row>
    <row r="144" spans="1:7" s="23" customFormat="1" ht="12.75" x14ac:dyDescent="0.25">
      <c r="A144" s="22"/>
      <c r="C144" s="22"/>
      <c r="D144" s="24"/>
      <c r="E144" s="24"/>
      <c r="F144" s="25"/>
      <c r="G144" s="26"/>
    </row>
    <row r="145" spans="1:7" s="23" customFormat="1" ht="12.75" x14ac:dyDescent="0.25">
      <c r="A145" s="22"/>
      <c r="C145" s="22"/>
      <c r="D145" s="24"/>
      <c r="E145" s="24"/>
      <c r="F145" s="25"/>
      <c r="G145" s="26"/>
    </row>
    <row r="146" spans="1:7" s="23" customFormat="1" ht="12.75" x14ac:dyDescent="0.25">
      <c r="A146" s="22"/>
      <c r="C146" s="22"/>
      <c r="D146" s="24"/>
      <c r="E146" s="24"/>
      <c r="F146" s="25"/>
      <c r="G146" s="26"/>
    </row>
    <row r="147" spans="1:7" s="23" customFormat="1" ht="12.75" x14ac:dyDescent="0.25">
      <c r="A147" s="22"/>
      <c r="C147" s="22"/>
      <c r="D147" s="24"/>
      <c r="E147" s="24"/>
      <c r="F147" s="25"/>
      <c r="G147" s="26"/>
    </row>
    <row r="148" spans="1:7" s="23" customFormat="1" ht="12.75" x14ac:dyDescent="0.25">
      <c r="A148" s="22"/>
      <c r="C148" s="22"/>
      <c r="D148" s="24"/>
      <c r="E148" s="24"/>
      <c r="F148" s="25"/>
      <c r="G148" s="26"/>
    </row>
    <row r="149" spans="1:7" s="23" customFormat="1" ht="12.75" x14ac:dyDescent="0.25">
      <c r="A149" s="22"/>
      <c r="C149" s="22"/>
      <c r="D149" s="24"/>
      <c r="E149" s="24"/>
      <c r="F149" s="25"/>
      <c r="G149" s="26"/>
    </row>
    <row r="150" spans="1:7" s="23" customFormat="1" ht="12.75" x14ac:dyDescent="0.25">
      <c r="A150" s="22"/>
      <c r="C150" s="22"/>
      <c r="D150" s="24"/>
      <c r="E150" s="24"/>
      <c r="F150" s="25"/>
      <c r="G150" s="26"/>
    </row>
    <row r="151" spans="1:7" s="23" customFormat="1" ht="12.75" x14ac:dyDescent="0.25">
      <c r="A151" s="22"/>
      <c r="C151" s="22"/>
      <c r="D151" s="24"/>
      <c r="E151" s="24"/>
      <c r="F151" s="25"/>
      <c r="G151" s="26"/>
    </row>
    <row r="152" spans="1:7" s="23" customFormat="1" ht="12.75" x14ac:dyDescent="0.25">
      <c r="A152" s="22"/>
      <c r="C152" s="22"/>
      <c r="D152" s="24"/>
      <c r="E152" s="24"/>
      <c r="F152" s="25"/>
      <c r="G152" s="26"/>
    </row>
    <row r="153" spans="1:7" s="23" customFormat="1" ht="12.75" x14ac:dyDescent="0.25">
      <c r="A153" s="22"/>
      <c r="C153" s="22"/>
      <c r="D153" s="24"/>
      <c r="E153" s="24"/>
      <c r="F153" s="25"/>
      <c r="G153" s="26"/>
    </row>
    <row r="154" spans="1:7" s="23" customFormat="1" ht="12.75" x14ac:dyDescent="0.25">
      <c r="A154" s="22"/>
      <c r="C154" s="22"/>
      <c r="D154" s="24"/>
      <c r="E154" s="24"/>
      <c r="F154" s="25"/>
      <c r="G154" s="26"/>
    </row>
    <row r="155" spans="1:7" s="23" customFormat="1" ht="12.75" x14ac:dyDescent="0.25">
      <c r="A155" s="22"/>
      <c r="C155" s="22"/>
      <c r="D155" s="24"/>
      <c r="E155" s="24"/>
      <c r="F155" s="25"/>
      <c r="G155" s="26"/>
    </row>
    <row r="156" spans="1:7" s="23" customFormat="1" ht="12.75" x14ac:dyDescent="0.25">
      <c r="A156" s="22"/>
      <c r="C156" s="22"/>
      <c r="D156" s="24"/>
      <c r="E156" s="24"/>
      <c r="F156" s="25"/>
      <c r="G156" s="26"/>
    </row>
    <row r="157" spans="1:7" s="23" customFormat="1" ht="12.75" x14ac:dyDescent="0.25">
      <c r="A157" s="22"/>
      <c r="C157" s="22"/>
      <c r="D157" s="24"/>
      <c r="E157" s="24"/>
      <c r="F157" s="25"/>
      <c r="G157" s="26"/>
    </row>
    <row r="158" spans="1:7" s="23" customFormat="1" ht="12.75" x14ac:dyDescent="0.25">
      <c r="A158" s="22"/>
      <c r="C158" s="22"/>
      <c r="D158" s="24"/>
      <c r="E158" s="24"/>
      <c r="F158" s="25"/>
      <c r="G158" s="26"/>
    </row>
    <row r="159" spans="1:7" s="23" customFormat="1" ht="12.75" x14ac:dyDescent="0.25">
      <c r="A159" s="22"/>
      <c r="C159" s="22"/>
      <c r="D159" s="24"/>
      <c r="E159" s="24"/>
      <c r="F159" s="25"/>
      <c r="G159" s="26"/>
    </row>
    <row r="160" spans="1:7" s="23" customFormat="1" ht="12.75" x14ac:dyDescent="0.25">
      <c r="A160" s="22"/>
      <c r="C160" s="22"/>
      <c r="D160" s="24"/>
      <c r="E160" s="24"/>
      <c r="F160" s="25"/>
      <c r="G160" s="26"/>
    </row>
    <row r="161" spans="1:7" s="23" customFormat="1" ht="12.75" x14ac:dyDescent="0.25">
      <c r="A161" s="22"/>
      <c r="C161" s="22"/>
      <c r="D161" s="24"/>
      <c r="E161" s="24"/>
      <c r="F161" s="25"/>
      <c r="G161" s="26"/>
    </row>
    <row r="162" spans="1:7" s="23" customFormat="1" ht="12.75" x14ac:dyDescent="0.25">
      <c r="A162" s="22"/>
      <c r="C162" s="22"/>
      <c r="D162" s="24"/>
      <c r="E162" s="24"/>
      <c r="F162" s="25"/>
      <c r="G162" s="26"/>
    </row>
    <row r="163" spans="1:7" s="23" customFormat="1" ht="12.75" x14ac:dyDescent="0.25">
      <c r="A163" s="22"/>
      <c r="C163" s="22"/>
      <c r="D163" s="24"/>
      <c r="E163" s="24"/>
      <c r="F163" s="25"/>
      <c r="G163" s="26"/>
    </row>
    <row r="164" spans="1:7" s="23" customFormat="1" ht="12.75" x14ac:dyDescent="0.25">
      <c r="A164" s="22"/>
      <c r="C164" s="22"/>
      <c r="D164" s="24"/>
      <c r="E164" s="24"/>
      <c r="F164" s="25"/>
      <c r="G164" s="26"/>
    </row>
    <row r="165" spans="1:7" s="23" customFormat="1" ht="12.75" x14ac:dyDescent="0.25">
      <c r="A165" s="22"/>
      <c r="C165" s="22"/>
      <c r="D165" s="24"/>
      <c r="E165" s="24"/>
      <c r="F165" s="25"/>
      <c r="G165" s="26"/>
    </row>
    <row r="166" spans="1:7" s="23" customFormat="1" ht="12.75" x14ac:dyDescent="0.25">
      <c r="A166" s="22"/>
      <c r="C166" s="22"/>
      <c r="D166" s="24"/>
      <c r="E166" s="24"/>
      <c r="F166" s="25"/>
      <c r="G166" s="26"/>
    </row>
    <row r="167" spans="1:7" s="23" customFormat="1" ht="12.75" x14ac:dyDescent="0.25">
      <c r="A167" s="22"/>
      <c r="C167" s="22"/>
      <c r="D167" s="24"/>
      <c r="E167" s="24"/>
      <c r="F167" s="25"/>
      <c r="G167" s="26"/>
    </row>
    <row r="168" spans="1:7" s="23" customFormat="1" ht="12.75" x14ac:dyDescent="0.25">
      <c r="A168" s="22"/>
      <c r="C168" s="22"/>
      <c r="D168" s="24"/>
      <c r="E168" s="24"/>
      <c r="F168" s="25"/>
      <c r="G168" s="26"/>
    </row>
    <row r="169" spans="1:7" s="23" customFormat="1" ht="12.75" x14ac:dyDescent="0.25">
      <c r="A169" s="22"/>
      <c r="C169" s="22"/>
      <c r="D169" s="24"/>
      <c r="E169" s="24"/>
      <c r="F169" s="25"/>
      <c r="G169" s="26"/>
    </row>
    <row r="170" spans="1:7" s="23" customFormat="1" ht="12.75" x14ac:dyDescent="0.25">
      <c r="A170" s="22"/>
      <c r="C170" s="22"/>
      <c r="D170" s="24"/>
      <c r="E170" s="24"/>
      <c r="F170" s="25"/>
      <c r="G170" s="26"/>
    </row>
    <row r="171" spans="1:7" s="23" customFormat="1" ht="12.75" x14ac:dyDescent="0.25">
      <c r="A171" s="22"/>
      <c r="C171" s="22"/>
      <c r="D171" s="24"/>
      <c r="E171" s="24"/>
      <c r="F171" s="25"/>
      <c r="G171" s="26"/>
    </row>
    <row r="172" spans="1:7" s="23" customFormat="1" ht="12.75" x14ac:dyDescent="0.25">
      <c r="A172" s="22"/>
      <c r="C172" s="22"/>
      <c r="D172" s="24"/>
      <c r="E172" s="24"/>
      <c r="F172" s="25"/>
      <c r="G172" s="26"/>
    </row>
    <row r="173" spans="1:7" s="23" customFormat="1" ht="12.75" x14ac:dyDescent="0.25">
      <c r="A173" s="22"/>
      <c r="C173" s="22"/>
      <c r="D173" s="24"/>
      <c r="E173" s="24"/>
      <c r="F173" s="25"/>
      <c r="G173" s="26"/>
    </row>
    <row r="174" spans="1:7" s="23" customFormat="1" ht="12.75" x14ac:dyDescent="0.25">
      <c r="A174" s="22"/>
      <c r="C174" s="22"/>
      <c r="D174" s="24"/>
      <c r="E174" s="24"/>
      <c r="F174" s="25"/>
      <c r="G174" s="26"/>
    </row>
    <row r="175" spans="1:7" s="23" customFormat="1" ht="12.75" x14ac:dyDescent="0.25">
      <c r="A175" s="22"/>
      <c r="C175" s="22"/>
      <c r="D175" s="24"/>
      <c r="E175" s="24"/>
      <c r="F175" s="25"/>
      <c r="G175" s="26"/>
    </row>
    <row r="176" spans="1:7" s="23" customFormat="1" ht="12.75" x14ac:dyDescent="0.25">
      <c r="A176" s="22"/>
      <c r="C176" s="22"/>
      <c r="D176" s="24"/>
      <c r="E176" s="24"/>
      <c r="F176" s="25"/>
      <c r="G176" s="26"/>
    </row>
    <row r="177" spans="1:7" s="23" customFormat="1" ht="12.75" x14ac:dyDescent="0.25">
      <c r="A177" s="22"/>
      <c r="C177" s="22"/>
      <c r="D177" s="24"/>
      <c r="E177" s="24"/>
      <c r="F177" s="25"/>
      <c r="G177" s="26"/>
    </row>
    <row r="178" spans="1:7" s="23" customFormat="1" ht="12.75" x14ac:dyDescent="0.25">
      <c r="A178" s="22"/>
      <c r="C178" s="22"/>
      <c r="D178" s="24"/>
      <c r="E178" s="24"/>
      <c r="F178" s="25"/>
      <c r="G178" s="26"/>
    </row>
    <row r="179" spans="1:7" s="23" customFormat="1" ht="12.75" x14ac:dyDescent="0.25">
      <c r="A179" s="22"/>
      <c r="C179" s="22"/>
      <c r="D179" s="24"/>
      <c r="E179" s="24"/>
      <c r="F179" s="25"/>
      <c r="G179" s="26"/>
    </row>
    <row r="180" spans="1:7" s="23" customFormat="1" ht="12.75" x14ac:dyDescent="0.25">
      <c r="A180" s="22"/>
      <c r="C180" s="22"/>
      <c r="D180" s="24"/>
      <c r="E180" s="24"/>
      <c r="F180" s="25"/>
      <c r="G180" s="26"/>
    </row>
    <row r="181" spans="1:7" s="23" customFormat="1" ht="12.75" x14ac:dyDescent="0.25">
      <c r="A181" s="22"/>
      <c r="C181" s="22"/>
      <c r="D181" s="24"/>
      <c r="E181" s="24"/>
      <c r="F181" s="25"/>
      <c r="G181" s="26"/>
    </row>
    <row r="182" spans="1:7" s="23" customFormat="1" ht="12.75" x14ac:dyDescent="0.25">
      <c r="A182" s="22"/>
      <c r="C182" s="22"/>
      <c r="D182" s="24"/>
      <c r="E182" s="24"/>
      <c r="F182" s="25"/>
      <c r="G182" s="26"/>
    </row>
    <row r="183" spans="1:7" s="23" customFormat="1" ht="12.75" x14ac:dyDescent="0.25">
      <c r="A183" s="22"/>
      <c r="C183" s="22"/>
      <c r="D183" s="24"/>
      <c r="E183" s="24"/>
      <c r="F183" s="25"/>
      <c r="G183" s="26"/>
    </row>
    <row r="184" spans="1:7" s="23" customFormat="1" ht="12.75" x14ac:dyDescent="0.25">
      <c r="A184" s="22"/>
      <c r="C184" s="22"/>
      <c r="D184" s="24"/>
      <c r="E184" s="24"/>
      <c r="F184" s="25"/>
      <c r="G184" s="26"/>
    </row>
    <row r="185" spans="1:7" s="23" customFormat="1" ht="12.75" x14ac:dyDescent="0.25">
      <c r="A185" s="22"/>
      <c r="C185" s="22"/>
      <c r="D185" s="24"/>
      <c r="E185" s="24"/>
      <c r="F185" s="25"/>
      <c r="G185" s="26"/>
    </row>
    <row r="186" spans="1:7" s="23" customFormat="1" ht="12.75" x14ac:dyDescent="0.25">
      <c r="A186" s="22"/>
      <c r="C186" s="22"/>
      <c r="D186" s="24"/>
      <c r="E186" s="24"/>
      <c r="F186" s="25"/>
      <c r="G186" s="26"/>
    </row>
    <row r="187" spans="1:7" s="23" customFormat="1" ht="12.75" x14ac:dyDescent="0.25">
      <c r="A187" s="22"/>
      <c r="C187" s="22"/>
      <c r="D187" s="24"/>
      <c r="E187" s="24"/>
      <c r="F187" s="25"/>
      <c r="G187" s="26"/>
    </row>
    <row r="188" spans="1:7" s="23" customFormat="1" ht="12.75" x14ac:dyDescent="0.25">
      <c r="A188" s="22"/>
      <c r="C188" s="22"/>
      <c r="D188" s="24"/>
      <c r="E188" s="24"/>
      <c r="F188" s="25"/>
      <c r="G188" s="26"/>
    </row>
    <row r="189" spans="1:7" s="23" customFormat="1" ht="12.75" x14ac:dyDescent="0.25">
      <c r="A189" s="22"/>
      <c r="C189" s="22"/>
      <c r="D189" s="24"/>
      <c r="E189" s="24"/>
      <c r="F189" s="25"/>
      <c r="G189" s="26"/>
    </row>
    <row r="190" spans="1:7" s="23" customFormat="1" ht="12.75" x14ac:dyDescent="0.25">
      <c r="A190" s="22"/>
      <c r="C190" s="22"/>
      <c r="D190" s="24"/>
      <c r="E190" s="24"/>
      <c r="F190" s="25"/>
      <c r="G190" s="26"/>
    </row>
    <row r="191" spans="1:7" s="23" customFormat="1" ht="12.75" x14ac:dyDescent="0.25">
      <c r="A191" s="22"/>
      <c r="C191" s="22"/>
      <c r="D191" s="24"/>
      <c r="E191" s="24"/>
      <c r="F191" s="25"/>
      <c r="G191" s="26"/>
    </row>
    <row r="192" spans="1:7" s="23" customFormat="1" ht="12.75" x14ac:dyDescent="0.25">
      <c r="A192" s="22"/>
      <c r="C192" s="22"/>
      <c r="D192" s="24"/>
      <c r="E192" s="24"/>
      <c r="F192" s="25"/>
      <c r="G192" s="26"/>
    </row>
    <row r="193" spans="1:7" s="23" customFormat="1" ht="12.75" x14ac:dyDescent="0.25">
      <c r="A193" s="22"/>
      <c r="C193" s="22"/>
      <c r="D193" s="24"/>
      <c r="E193" s="24"/>
      <c r="F193" s="25"/>
      <c r="G193" s="26"/>
    </row>
    <row r="194" spans="1:7" s="23" customFormat="1" ht="12.75" x14ac:dyDescent="0.25">
      <c r="A194" s="22"/>
      <c r="C194" s="22"/>
      <c r="D194" s="24"/>
      <c r="E194" s="24"/>
      <c r="F194" s="25"/>
      <c r="G194" s="26"/>
    </row>
    <row r="195" spans="1:7" s="23" customFormat="1" ht="12.75" x14ac:dyDescent="0.25">
      <c r="A195" s="22"/>
      <c r="C195" s="22"/>
      <c r="D195" s="24"/>
      <c r="E195" s="24"/>
      <c r="F195" s="25"/>
      <c r="G195" s="26"/>
    </row>
    <row r="196" spans="1:7" s="23" customFormat="1" ht="12.75" x14ac:dyDescent="0.25">
      <c r="A196" s="22"/>
      <c r="C196" s="22"/>
      <c r="D196" s="24"/>
      <c r="E196" s="24"/>
      <c r="F196" s="25"/>
      <c r="G196" s="26"/>
    </row>
    <row r="197" spans="1:7" s="23" customFormat="1" ht="12.75" x14ac:dyDescent="0.25">
      <c r="A197" s="22"/>
      <c r="C197" s="22"/>
      <c r="D197" s="24"/>
      <c r="E197" s="24"/>
      <c r="F197" s="25"/>
      <c r="G197" s="26"/>
    </row>
    <row r="198" spans="1:7" s="23" customFormat="1" ht="12.75" x14ac:dyDescent="0.25">
      <c r="A198" s="22"/>
      <c r="C198" s="22"/>
      <c r="D198" s="24"/>
      <c r="E198" s="24"/>
      <c r="F198" s="25"/>
      <c r="G198" s="26"/>
    </row>
    <row r="199" spans="1:7" s="23" customFormat="1" ht="12.75" x14ac:dyDescent="0.25">
      <c r="A199" s="22"/>
      <c r="C199" s="22"/>
      <c r="D199" s="24"/>
      <c r="E199" s="24"/>
      <c r="F199" s="25"/>
      <c r="G199" s="26"/>
    </row>
    <row r="200" spans="1:7" s="23" customFormat="1" ht="12.75" x14ac:dyDescent="0.25">
      <c r="A200" s="22"/>
      <c r="C200" s="22"/>
      <c r="D200" s="24"/>
      <c r="E200" s="24"/>
      <c r="F200" s="25"/>
      <c r="G200" s="26"/>
    </row>
    <row r="201" spans="1:7" s="23" customFormat="1" ht="12.75" x14ac:dyDescent="0.25">
      <c r="A201" s="22"/>
      <c r="C201" s="22"/>
      <c r="D201" s="24"/>
      <c r="E201" s="24"/>
      <c r="F201" s="25"/>
      <c r="G201" s="26"/>
    </row>
    <row r="202" spans="1:7" s="23" customFormat="1" ht="12.75" x14ac:dyDescent="0.25">
      <c r="A202" s="22"/>
      <c r="C202" s="22"/>
      <c r="D202" s="24"/>
      <c r="E202" s="24"/>
      <c r="F202" s="25"/>
      <c r="G202" s="26"/>
    </row>
    <row r="203" spans="1:7" s="23" customFormat="1" ht="12.75" x14ac:dyDescent="0.25">
      <c r="A203" s="22"/>
      <c r="C203" s="22"/>
      <c r="D203" s="24"/>
      <c r="E203" s="24"/>
      <c r="F203" s="25"/>
      <c r="G203" s="26"/>
    </row>
    <row r="204" spans="1:7" s="23" customFormat="1" ht="12.75" x14ac:dyDescent="0.25">
      <c r="A204" s="22"/>
      <c r="C204" s="22"/>
      <c r="D204" s="24"/>
      <c r="E204" s="24"/>
      <c r="F204" s="25"/>
      <c r="G204" s="26"/>
    </row>
    <row r="205" spans="1:7" s="23" customFormat="1" ht="12.75" x14ac:dyDescent="0.25">
      <c r="A205" s="22"/>
      <c r="C205" s="22"/>
      <c r="D205" s="24"/>
      <c r="E205" s="24"/>
      <c r="F205" s="25"/>
      <c r="G205" s="26"/>
    </row>
    <row r="206" spans="1:7" s="23" customFormat="1" ht="12.75" x14ac:dyDescent="0.25">
      <c r="A206" s="22"/>
      <c r="C206" s="22"/>
      <c r="D206" s="24"/>
      <c r="E206" s="24"/>
      <c r="F206" s="25"/>
      <c r="G206" s="26"/>
    </row>
    <row r="207" spans="1:7" s="23" customFormat="1" ht="12.75" x14ac:dyDescent="0.25">
      <c r="A207" s="22"/>
      <c r="C207" s="22"/>
      <c r="D207" s="24"/>
      <c r="E207" s="24"/>
      <c r="F207" s="25"/>
      <c r="G207" s="26"/>
    </row>
    <row r="208" spans="1:7" s="23" customFormat="1" ht="12.75" x14ac:dyDescent="0.25">
      <c r="A208" s="22"/>
      <c r="C208" s="22"/>
      <c r="D208" s="24"/>
      <c r="E208" s="24"/>
      <c r="F208" s="25"/>
      <c r="G208" s="26"/>
    </row>
    <row r="209" spans="1:7" s="23" customFormat="1" ht="12.75" x14ac:dyDescent="0.25">
      <c r="A209" s="22"/>
      <c r="C209" s="22"/>
      <c r="D209" s="24"/>
      <c r="E209" s="24"/>
      <c r="F209" s="25"/>
      <c r="G209" s="26"/>
    </row>
    <row r="210" spans="1:7" s="23" customFormat="1" ht="12.75" x14ac:dyDescent="0.25">
      <c r="A210" s="22"/>
      <c r="C210" s="22"/>
      <c r="D210" s="24"/>
      <c r="E210" s="24"/>
      <c r="F210" s="25"/>
      <c r="G210" s="26"/>
    </row>
    <row r="211" spans="1:7" s="23" customFormat="1" ht="12.75" x14ac:dyDescent="0.25">
      <c r="A211" s="22"/>
      <c r="C211" s="22"/>
      <c r="D211" s="24"/>
      <c r="E211" s="24"/>
      <c r="F211" s="25"/>
      <c r="G211" s="26"/>
    </row>
    <row r="212" spans="1:7" s="23" customFormat="1" ht="12.75" x14ac:dyDescent="0.25">
      <c r="A212" s="22"/>
      <c r="C212" s="22"/>
      <c r="D212" s="24"/>
      <c r="E212" s="24"/>
      <c r="F212" s="25"/>
      <c r="G212" s="26"/>
    </row>
    <row r="213" spans="1:7" s="23" customFormat="1" ht="12.75" x14ac:dyDescent="0.25">
      <c r="A213" s="22"/>
      <c r="C213" s="22"/>
      <c r="D213" s="24"/>
      <c r="E213" s="24"/>
      <c r="F213" s="25"/>
      <c r="G213" s="26"/>
    </row>
    <row r="214" spans="1:7" s="23" customFormat="1" ht="12.75" x14ac:dyDescent="0.25">
      <c r="A214" s="22"/>
      <c r="C214" s="22"/>
      <c r="D214" s="24"/>
      <c r="E214" s="24"/>
      <c r="F214" s="25"/>
      <c r="G214" s="26"/>
    </row>
    <row r="215" spans="1:7" s="23" customFormat="1" ht="12.75" x14ac:dyDescent="0.25">
      <c r="A215" s="22"/>
      <c r="C215" s="22"/>
      <c r="D215" s="24"/>
      <c r="E215" s="24"/>
      <c r="F215" s="25"/>
      <c r="G215" s="26"/>
    </row>
    <row r="216" spans="1:7" s="23" customFormat="1" ht="12.75" x14ac:dyDescent="0.25">
      <c r="A216" s="22"/>
      <c r="C216" s="22"/>
      <c r="D216" s="24"/>
      <c r="E216" s="24"/>
      <c r="F216" s="25"/>
      <c r="G216" s="26"/>
    </row>
    <row r="217" spans="1:7" s="23" customFormat="1" ht="12.75" x14ac:dyDescent="0.25">
      <c r="A217" s="22"/>
      <c r="C217" s="22"/>
      <c r="D217" s="24"/>
      <c r="E217" s="24"/>
      <c r="F217" s="25"/>
      <c r="G217" s="26"/>
    </row>
    <row r="218" spans="1:7" s="23" customFormat="1" ht="12.75" x14ac:dyDescent="0.25">
      <c r="A218" s="22"/>
      <c r="C218" s="22"/>
      <c r="D218" s="24"/>
      <c r="E218" s="24"/>
      <c r="F218" s="25"/>
      <c r="G218" s="26"/>
    </row>
    <row r="219" spans="1:7" s="23" customFormat="1" ht="12.75" x14ac:dyDescent="0.25">
      <c r="A219" s="22"/>
      <c r="C219" s="22"/>
      <c r="D219" s="24"/>
      <c r="E219" s="24"/>
      <c r="F219" s="25"/>
      <c r="G219" s="26"/>
    </row>
    <row r="220" spans="1:7" s="23" customFormat="1" ht="12.75" x14ac:dyDescent="0.25">
      <c r="A220" s="22"/>
      <c r="C220" s="22"/>
      <c r="D220" s="24"/>
      <c r="E220" s="24"/>
      <c r="F220" s="25"/>
      <c r="G220" s="26"/>
    </row>
    <row r="221" spans="1:7" s="23" customFormat="1" ht="12.75" x14ac:dyDescent="0.25">
      <c r="A221" s="22"/>
      <c r="C221" s="22"/>
      <c r="D221" s="24"/>
      <c r="E221" s="24"/>
      <c r="F221" s="25"/>
      <c r="G221" s="26"/>
    </row>
    <row r="222" spans="1:7" s="23" customFormat="1" ht="12.75" x14ac:dyDescent="0.25">
      <c r="A222" s="22"/>
      <c r="C222" s="22"/>
      <c r="D222" s="24"/>
      <c r="E222" s="24"/>
      <c r="F222" s="25"/>
      <c r="G222" s="26"/>
    </row>
    <row r="223" spans="1:7" s="23" customFormat="1" ht="12.75" x14ac:dyDescent="0.25">
      <c r="A223" s="22"/>
      <c r="C223" s="22"/>
      <c r="D223" s="24"/>
      <c r="E223" s="24"/>
      <c r="F223" s="25"/>
      <c r="G223" s="26"/>
    </row>
    <row r="224" spans="1:7" s="23" customFormat="1" ht="12.75" x14ac:dyDescent="0.25">
      <c r="A224" s="22"/>
      <c r="C224" s="22"/>
      <c r="D224" s="24"/>
      <c r="E224" s="24"/>
      <c r="F224" s="25"/>
      <c r="G224" s="26"/>
    </row>
    <row r="225" spans="1:7" s="23" customFormat="1" ht="12.75" x14ac:dyDescent="0.25">
      <c r="A225" s="22"/>
      <c r="C225" s="22"/>
      <c r="D225" s="24"/>
      <c r="E225" s="24"/>
      <c r="F225" s="25"/>
      <c r="G225" s="26"/>
    </row>
    <row r="226" spans="1:7" s="23" customFormat="1" ht="12.75" x14ac:dyDescent="0.25">
      <c r="A226" s="22"/>
      <c r="C226" s="22"/>
      <c r="D226" s="24"/>
      <c r="E226" s="24"/>
      <c r="F226" s="25"/>
      <c r="G226" s="26"/>
    </row>
    <row r="227" spans="1:7" s="23" customFormat="1" ht="12.75" x14ac:dyDescent="0.25">
      <c r="A227" s="22"/>
      <c r="C227" s="22"/>
      <c r="D227" s="24"/>
      <c r="E227" s="24"/>
      <c r="F227" s="25"/>
      <c r="G227" s="26"/>
    </row>
    <row r="228" spans="1:7" s="23" customFormat="1" ht="12.75" x14ac:dyDescent="0.25">
      <c r="A228" s="22"/>
      <c r="C228" s="22"/>
      <c r="D228" s="24"/>
      <c r="E228" s="24"/>
      <c r="F228" s="25"/>
      <c r="G228" s="26"/>
    </row>
    <row r="229" spans="1:7" s="23" customFormat="1" ht="12.75" x14ac:dyDescent="0.25">
      <c r="A229" s="22"/>
      <c r="C229" s="22"/>
      <c r="D229" s="24"/>
      <c r="E229" s="24"/>
      <c r="F229" s="25"/>
      <c r="G229" s="26"/>
    </row>
    <row r="230" spans="1:7" s="23" customFormat="1" ht="12.75" x14ac:dyDescent="0.25">
      <c r="A230" s="22"/>
      <c r="C230" s="22"/>
      <c r="D230" s="24"/>
      <c r="E230" s="24"/>
      <c r="F230" s="25"/>
      <c r="G230" s="26"/>
    </row>
    <row r="231" spans="1:7" s="23" customFormat="1" ht="12.75" x14ac:dyDescent="0.25">
      <c r="A231" s="22"/>
      <c r="C231" s="22"/>
      <c r="D231" s="24"/>
      <c r="E231" s="24"/>
      <c r="F231" s="25"/>
      <c r="G231" s="26"/>
    </row>
    <row r="232" spans="1:7" s="23" customFormat="1" ht="12.75" x14ac:dyDescent="0.25">
      <c r="A232" s="22"/>
      <c r="C232" s="22"/>
      <c r="D232" s="24"/>
      <c r="E232" s="24"/>
      <c r="F232" s="25"/>
      <c r="G232" s="26"/>
    </row>
    <row r="233" spans="1:7" s="23" customFormat="1" ht="12.75" x14ac:dyDescent="0.25">
      <c r="A233" s="22"/>
      <c r="C233" s="22"/>
      <c r="D233" s="24"/>
      <c r="E233" s="24"/>
      <c r="F233" s="25"/>
      <c r="G233" s="26"/>
    </row>
    <row r="234" spans="1:7" s="23" customFormat="1" ht="12.75" x14ac:dyDescent="0.25">
      <c r="A234" s="22"/>
      <c r="C234" s="22"/>
      <c r="D234" s="24"/>
      <c r="E234" s="24"/>
      <c r="F234" s="25"/>
      <c r="G234" s="26"/>
    </row>
    <row r="235" spans="1:7" s="23" customFormat="1" ht="12.75" x14ac:dyDescent="0.25">
      <c r="A235" s="22"/>
      <c r="C235" s="22"/>
      <c r="D235" s="24"/>
      <c r="E235" s="24"/>
      <c r="F235" s="25"/>
      <c r="G235" s="26"/>
    </row>
    <row r="236" spans="1:7" s="23" customFormat="1" ht="12.75" x14ac:dyDescent="0.25">
      <c r="A236" s="22"/>
      <c r="C236" s="22"/>
      <c r="D236" s="24"/>
      <c r="E236" s="24"/>
      <c r="F236" s="25"/>
      <c r="G236" s="26"/>
    </row>
    <row r="237" spans="1:7" s="23" customFormat="1" ht="12.75" x14ac:dyDescent="0.25">
      <c r="A237" s="22"/>
      <c r="C237" s="22"/>
      <c r="D237" s="24"/>
      <c r="E237" s="24"/>
      <c r="F237" s="25"/>
      <c r="G237" s="26"/>
    </row>
    <row r="238" spans="1:7" s="23" customFormat="1" ht="12.75" x14ac:dyDescent="0.25">
      <c r="A238" s="22"/>
      <c r="C238" s="22"/>
      <c r="D238" s="24"/>
      <c r="E238" s="24"/>
      <c r="F238" s="25"/>
      <c r="G238" s="26"/>
    </row>
    <row r="239" spans="1:7" s="23" customFormat="1" ht="12.75" x14ac:dyDescent="0.25">
      <c r="A239" s="22"/>
      <c r="C239" s="22"/>
      <c r="D239" s="24"/>
      <c r="E239" s="24"/>
      <c r="F239" s="25"/>
      <c r="G239" s="26"/>
    </row>
    <row r="240" spans="1:7" s="23" customFormat="1" ht="12.75" x14ac:dyDescent="0.25">
      <c r="A240" s="22"/>
      <c r="C240" s="22"/>
      <c r="D240" s="24"/>
      <c r="E240" s="24"/>
      <c r="F240" s="25"/>
      <c r="G240" s="26"/>
    </row>
    <row r="241" spans="1:7" s="23" customFormat="1" ht="12.75" x14ac:dyDescent="0.25">
      <c r="A241" s="22"/>
      <c r="C241" s="22"/>
      <c r="D241" s="24"/>
      <c r="E241" s="24"/>
      <c r="F241" s="25"/>
      <c r="G241" s="26"/>
    </row>
    <row r="242" spans="1:7" s="23" customFormat="1" ht="12.75" x14ac:dyDescent="0.25">
      <c r="A242" s="22"/>
      <c r="C242" s="22"/>
      <c r="D242" s="24"/>
      <c r="E242" s="24"/>
      <c r="F242" s="25"/>
      <c r="G242" s="26"/>
    </row>
    <row r="243" spans="1:7" s="23" customFormat="1" ht="12.75" x14ac:dyDescent="0.25">
      <c r="A243" s="22"/>
      <c r="C243" s="22"/>
      <c r="D243" s="24"/>
      <c r="E243" s="24"/>
      <c r="F243" s="25"/>
      <c r="G243" s="26"/>
    </row>
    <row r="244" spans="1:7" s="23" customFormat="1" ht="12.75" x14ac:dyDescent="0.25">
      <c r="A244" s="22"/>
      <c r="C244" s="22"/>
      <c r="D244" s="24"/>
      <c r="E244" s="24"/>
      <c r="F244" s="25"/>
      <c r="G244" s="26"/>
    </row>
    <row r="245" spans="1:7" s="23" customFormat="1" ht="12.75" x14ac:dyDescent="0.25">
      <c r="A245" s="22"/>
      <c r="C245" s="22"/>
      <c r="D245" s="24"/>
      <c r="E245" s="24"/>
      <c r="F245" s="25"/>
      <c r="G245" s="26"/>
    </row>
    <row r="246" spans="1:7" s="23" customFormat="1" ht="12.75" x14ac:dyDescent="0.25">
      <c r="A246" s="22"/>
      <c r="C246" s="22"/>
      <c r="D246" s="24"/>
      <c r="E246" s="24"/>
      <c r="F246" s="25"/>
      <c r="G246" s="26"/>
    </row>
    <row r="247" spans="1:7" s="23" customFormat="1" ht="12.75" x14ac:dyDescent="0.25">
      <c r="C247" s="22"/>
      <c r="D247" s="24"/>
      <c r="E247" s="24"/>
      <c r="F247" s="25"/>
      <c r="G247" s="26"/>
    </row>
    <row r="248" spans="1:7" s="23" customFormat="1" ht="12.75" x14ac:dyDescent="0.25">
      <c r="C248" s="22"/>
      <c r="D248" s="24"/>
      <c r="E248" s="24"/>
      <c r="F248" s="25"/>
      <c r="G248" s="26"/>
    </row>
    <row r="249" spans="1:7" s="23" customFormat="1" ht="12.75" x14ac:dyDescent="0.25">
      <c r="C249" s="22"/>
      <c r="D249" s="24"/>
      <c r="E249" s="24"/>
      <c r="F249" s="25"/>
      <c r="G249" s="26"/>
    </row>
    <row r="250" spans="1:7" s="23" customFormat="1" ht="12.75" x14ac:dyDescent="0.25">
      <c r="C250" s="22"/>
      <c r="D250" s="24"/>
      <c r="E250" s="24"/>
      <c r="F250" s="25"/>
      <c r="G250" s="26"/>
    </row>
    <row r="251" spans="1:7" s="23" customFormat="1" ht="12.75" x14ac:dyDescent="0.25">
      <c r="C251" s="22"/>
      <c r="D251" s="24"/>
      <c r="E251" s="24"/>
      <c r="F251" s="25"/>
      <c r="G251" s="26"/>
    </row>
    <row r="252" spans="1:7" s="23" customFormat="1" ht="12.75" x14ac:dyDescent="0.25">
      <c r="C252" s="22"/>
      <c r="D252" s="24"/>
      <c r="E252" s="24"/>
      <c r="F252" s="25"/>
      <c r="G252" s="26"/>
    </row>
    <row r="253" spans="1:7" s="23" customFormat="1" ht="12.75" x14ac:dyDescent="0.25">
      <c r="C253" s="22"/>
      <c r="D253" s="24"/>
      <c r="E253" s="24"/>
      <c r="F253" s="25"/>
      <c r="G253" s="26"/>
    </row>
    <row r="254" spans="1:7" s="23" customFormat="1" ht="12.75" x14ac:dyDescent="0.25">
      <c r="C254" s="22"/>
      <c r="D254" s="24"/>
      <c r="E254" s="24"/>
      <c r="F254" s="25"/>
      <c r="G254" s="26"/>
    </row>
    <row r="255" spans="1:7" s="23" customFormat="1" ht="12.75" x14ac:dyDescent="0.25">
      <c r="C255" s="22"/>
      <c r="D255" s="24"/>
      <c r="E255" s="24"/>
      <c r="F255" s="25"/>
      <c r="G255" s="26"/>
    </row>
    <row r="256" spans="1:7" s="23" customFormat="1" ht="12.75" x14ac:dyDescent="0.25">
      <c r="C256" s="22"/>
      <c r="D256" s="24"/>
      <c r="E256" s="24"/>
      <c r="F256" s="25"/>
      <c r="G256" s="26"/>
    </row>
    <row r="257" spans="3:7" s="23" customFormat="1" ht="12.75" x14ac:dyDescent="0.25">
      <c r="C257" s="22"/>
      <c r="D257" s="24"/>
      <c r="E257" s="24"/>
      <c r="F257" s="25"/>
      <c r="G257" s="26"/>
    </row>
    <row r="258" spans="3:7" s="23" customFormat="1" ht="12.75" x14ac:dyDescent="0.25">
      <c r="C258" s="22"/>
      <c r="D258" s="24"/>
      <c r="E258" s="24"/>
      <c r="F258" s="25"/>
      <c r="G258" s="26"/>
    </row>
    <row r="259" spans="3:7" s="23" customFormat="1" ht="12.75" x14ac:dyDescent="0.25">
      <c r="C259" s="22"/>
      <c r="D259" s="24"/>
      <c r="E259" s="24"/>
      <c r="F259" s="25"/>
      <c r="G259" s="26"/>
    </row>
    <row r="260" spans="3:7" s="23" customFormat="1" ht="12.75" x14ac:dyDescent="0.25">
      <c r="C260" s="22"/>
      <c r="D260" s="24"/>
      <c r="E260" s="24"/>
      <c r="F260" s="25"/>
      <c r="G260" s="26"/>
    </row>
    <row r="261" spans="3:7" s="15" customFormat="1" ht="12" x14ac:dyDescent="0.25">
      <c r="C261" s="27"/>
      <c r="D261" s="28"/>
      <c r="E261" s="28"/>
      <c r="F261" s="29"/>
      <c r="G261" s="30"/>
    </row>
    <row r="262" spans="3:7" s="15" customFormat="1" ht="12" x14ac:dyDescent="0.25">
      <c r="C262" s="27"/>
      <c r="D262" s="28"/>
      <c r="E262" s="28"/>
      <c r="F262" s="29"/>
      <c r="G262" s="30"/>
    </row>
    <row r="263" spans="3:7" s="15" customFormat="1" ht="12" x14ac:dyDescent="0.25">
      <c r="C263" s="27"/>
      <c r="D263" s="28"/>
      <c r="E263" s="28"/>
      <c r="F263" s="29"/>
      <c r="G263" s="30"/>
    </row>
    <row r="264" spans="3:7" s="15" customFormat="1" ht="12" x14ac:dyDescent="0.25">
      <c r="C264" s="27"/>
      <c r="D264" s="28"/>
      <c r="E264" s="28"/>
      <c r="F264" s="29"/>
      <c r="G264" s="30"/>
    </row>
    <row r="265" spans="3:7" s="15" customFormat="1" ht="12" x14ac:dyDescent="0.25">
      <c r="C265" s="27"/>
      <c r="D265" s="28"/>
      <c r="E265" s="28"/>
      <c r="F265" s="29"/>
      <c r="G265" s="30"/>
    </row>
    <row r="266" spans="3:7" s="15" customFormat="1" ht="12" x14ac:dyDescent="0.25">
      <c r="C266" s="27"/>
      <c r="D266" s="28"/>
      <c r="E266" s="28"/>
      <c r="F266" s="29"/>
      <c r="G266" s="30"/>
    </row>
    <row r="267" spans="3:7" s="15" customFormat="1" ht="12" x14ac:dyDescent="0.25">
      <c r="C267" s="27"/>
      <c r="D267" s="28"/>
      <c r="E267" s="28"/>
      <c r="F267" s="29"/>
      <c r="G267" s="30"/>
    </row>
    <row r="268" spans="3:7" s="15" customFormat="1" ht="12" x14ac:dyDescent="0.25">
      <c r="C268" s="27"/>
      <c r="D268" s="28"/>
      <c r="E268" s="28"/>
      <c r="F268" s="29"/>
      <c r="G268" s="30"/>
    </row>
    <row r="269" spans="3:7" s="15" customFormat="1" ht="12" x14ac:dyDescent="0.25">
      <c r="C269" s="27"/>
      <c r="D269" s="28"/>
      <c r="E269" s="28"/>
      <c r="F269" s="29"/>
      <c r="G269" s="30"/>
    </row>
    <row r="270" spans="3:7" s="15" customFormat="1" ht="12" x14ac:dyDescent="0.25">
      <c r="C270" s="27"/>
      <c r="D270" s="28"/>
      <c r="E270" s="28"/>
      <c r="F270" s="29"/>
      <c r="G270" s="30"/>
    </row>
    <row r="271" spans="3:7" s="15" customFormat="1" ht="12" x14ac:dyDescent="0.25">
      <c r="C271" s="27"/>
      <c r="D271" s="28"/>
      <c r="E271" s="28"/>
      <c r="F271" s="29"/>
      <c r="G271" s="30"/>
    </row>
    <row r="272" spans="3:7" s="15" customFormat="1" ht="12" x14ac:dyDescent="0.25">
      <c r="C272" s="27"/>
      <c r="D272" s="28"/>
      <c r="E272" s="28"/>
      <c r="F272" s="29"/>
      <c r="G272" s="30"/>
    </row>
    <row r="273" spans="3:7" s="15" customFormat="1" ht="12" x14ac:dyDescent="0.25">
      <c r="C273" s="27"/>
      <c r="D273" s="28"/>
      <c r="E273" s="28"/>
      <c r="F273" s="29"/>
      <c r="G273" s="30"/>
    </row>
    <row r="274" spans="3:7" s="15" customFormat="1" ht="12" x14ac:dyDescent="0.25">
      <c r="C274" s="27"/>
      <c r="D274" s="28"/>
      <c r="E274" s="28"/>
      <c r="F274" s="29"/>
      <c r="G274" s="30"/>
    </row>
    <row r="275" spans="3:7" s="15" customFormat="1" ht="12" x14ac:dyDescent="0.25">
      <c r="C275" s="27"/>
      <c r="D275" s="28"/>
      <c r="E275" s="28"/>
      <c r="F275" s="29"/>
      <c r="G275" s="30"/>
    </row>
    <row r="276" spans="3:7" s="15" customFormat="1" ht="12" x14ac:dyDescent="0.25">
      <c r="C276" s="27"/>
      <c r="D276" s="28"/>
      <c r="E276" s="28"/>
      <c r="F276" s="29"/>
      <c r="G276" s="30"/>
    </row>
    <row r="277" spans="3:7" s="15" customFormat="1" ht="12" x14ac:dyDescent="0.25">
      <c r="C277" s="27"/>
      <c r="D277" s="28"/>
      <c r="E277" s="28"/>
      <c r="F277" s="29"/>
      <c r="G277" s="30"/>
    </row>
    <row r="278" spans="3:7" s="15" customFormat="1" ht="12" x14ac:dyDescent="0.25">
      <c r="C278" s="27"/>
      <c r="D278" s="28"/>
      <c r="E278" s="28"/>
      <c r="F278" s="29"/>
      <c r="G278" s="30"/>
    </row>
    <row r="279" spans="3:7" s="15" customFormat="1" ht="12" x14ac:dyDescent="0.25">
      <c r="C279" s="27"/>
      <c r="D279" s="28"/>
      <c r="E279" s="28"/>
      <c r="F279" s="29"/>
      <c r="G279" s="30"/>
    </row>
    <row r="280" spans="3:7" s="15" customFormat="1" ht="12" x14ac:dyDescent="0.25">
      <c r="C280" s="27"/>
      <c r="D280" s="28"/>
      <c r="E280" s="28"/>
      <c r="F280" s="29"/>
      <c r="G280" s="30"/>
    </row>
    <row r="281" spans="3:7" s="15" customFormat="1" ht="12" x14ac:dyDescent="0.25">
      <c r="C281" s="27"/>
      <c r="D281" s="28"/>
      <c r="E281" s="28"/>
      <c r="F281" s="29"/>
      <c r="G281" s="30"/>
    </row>
    <row r="282" spans="3:7" s="15" customFormat="1" ht="12" x14ac:dyDescent="0.25">
      <c r="C282" s="27"/>
      <c r="D282" s="28"/>
      <c r="E282" s="28"/>
      <c r="F282" s="29"/>
      <c r="G282" s="30"/>
    </row>
    <row r="283" spans="3:7" s="15" customFormat="1" ht="12" x14ac:dyDescent="0.25">
      <c r="C283" s="27"/>
      <c r="D283" s="28"/>
      <c r="E283" s="28"/>
      <c r="F283" s="29"/>
      <c r="G283" s="30"/>
    </row>
    <row r="284" spans="3:7" s="15" customFormat="1" ht="12" x14ac:dyDescent="0.25">
      <c r="C284" s="27"/>
      <c r="D284" s="28"/>
      <c r="E284" s="28"/>
      <c r="F284" s="29"/>
      <c r="G284" s="30"/>
    </row>
    <row r="285" spans="3:7" s="15" customFormat="1" ht="12" x14ac:dyDescent="0.25">
      <c r="C285" s="27"/>
      <c r="D285" s="28"/>
      <c r="E285" s="28"/>
      <c r="F285" s="29"/>
      <c r="G285" s="30"/>
    </row>
    <row r="286" spans="3:7" s="15" customFormat="1" ht="12" x14ac:dyDescent="0.25">
      <c r="C286" s="27"/>
      <c r="D286" s="28"/>
      <c r="E286" s="28"/>
      <c r="F286" s="29"/>
      <c r="G286" s="30"/>
    </row>
    <row r="287" spans="3:7" s="15" customFormat="1" ht="12" x14ac:dyDescent="0.25">
      <c r="C287" s="27"/>
      <c r="D287" s="28"/>
      <c r="E287" s="28"/>
      <c r="F287" s="29"/>
      <c r="G287" s="30"/>
    </row>
    <row r="288" spans="3:7" s="15" customFormat="1" ht="12" x14ac:dyDescent="0.25">
      <c r="C288" s="27"/>
      <c r="D288" s="28"/>
      <c r="E288" s="28"/>
      <c r="F288" s="29"/>
      <c r="G288" s="30"/>
    </row>
    <row r="289" spans="3:7" s="15" customFormat="1" ht="12" x14ac:dyDescent="0.25">
      <c r="C289" s="27"/>
      <c r="D289" s="28"/>
      <c r="E289" s="28"/>
      <c r="F289" s="29"/>
      <c r="G289" s="30"/>
    </row>
    <row r="290" spans="3:7" s="15" customFormat="1" ht="12" x14ac:dyDescent="0.25">
      <c r="C290" s="27"/>
      <c r="D290" s="28"/>
      <c r="E290" s="28"/>
      <c r="F290" s="29"/>
      <c r="G290" s="30"/>
    </row>
    <row r="291" spans="3:7" s="15" customFormat="1" ht="12" x14ac:dyDescent="0.25">
      <c r="C291" s="27"/>
      <c r="D291" s="28"/>
      <c r="E291" s="28"/>
      <c r="F291" s="29"/>
      <c r="G291" s="30"/>
    </row>
    <row r="292" spans="3:7" s="15" customFormat="1" ht="12" x14ac:dyDescent="0.25">
      <c r="C292" s="27"/>
      <c r="D292" s="28"/>
      <c r="E292" s="28"/>
      <c r="F292" s="29"/>
      <c r="G292" s="30"/>
    </row>
    <row r="293" spans="3:7" s="15" customFormat="1" ht="12" x14ac:dyDescent="0.25">
      <c r="C293" s="27"/>
      <c r="D293" s="28"/>
      <c r="E293" s="28"/>
      <c r="F293" s="29"/>
      <c r="G293" s="30"/>
    </row>
    <row r="294" spans="3:7" s="15" customFormat="1" ht="12" x14ac:dyDescent="0.25">
      <c r="C294" s="27"/>
      <c r="D294" s="28"/>
      <c r="E294" s="28"/>
      <c r="F294" s="29"/>
      <c r="G294" s="30"/>
    </row>
    <row r="295" spans="3:7" s="15" customFormat="1" ht="12" x14ac:dyDescent="0.25">
      <c r="C295" s="27"/>
      <c r="D295" s="28"/>
      <c r="E295" s="28"/>
      <c r="F295" s="29"/>
      <c r="G295" s="30"/>
    </row>
    <row r="296" spans="3:7" s="15" customFormat="1" ht="12" x14ac:dyDescent="0.25">
      <c r="C296" s="27"/>
      <c r="D296" s="28"/>
      <c r="E296" s="28"/>
      <c r="F296" s="29"/>
      <c r="G296" s="30"/>
    </row>
    <row r="297" spans="3:7" s="15" customFormat="1" ht="12" x14ac:dyDescent="0.25">
      <c r="C297" s="27"/>
      <c r="D297" s="28"/>
      <c r="E297" s="28"/>
      <c r="F297" s="29"/>
      <c r="G297" s="30"/>
    </row>
    <row r="298" spans="3:7" s="15" customFormat="1" ht="12" x14ac:dyDescent="0.25">
      <c r="C298" s="27"/>
      <c r="D298" s="28"/>
      <c r="E298" s="28"/>
      <c r="F298" s="29"/>
      <c r="G298" s="30"/>
    </row>
    <row r="299" spans="3:7" s="15" customFormat="1" ht="12" x14ac:dyDescent="0.25">
      <c r="C299" s="27"/>
      <c r="D299" s="28"/>
      <c r="E299" s="28"/>
      <c r="F299" s="29"/>
      <c r="G299" s="30"/>
    </row>
    <row r="300" spans="3:7" s="15" customFormat="1" ht="12" x14ac:dyDescent="0.25">
      <c r="C300" s="27"/>
      <c r="D300" s="28"/>
      <c r="E300" s="28"/>
      <c r="F300" s="29"/>
      <c r="G300" s="30"/>
    </row>
    <row r="301" spans="3:7" s="15" customFormat="1" ht="12" x14ac:dyDescent="0.25">
      <c r="C301" s="27"/>
      <c r="D301" s="28"/>
      <c r="E301" s="28"/>
      <c r="F301" s="29"/>
      <c r="G301" s="30"/>
    </row>
    <row r="302" spans="3:7" s="15" customFormat="1" ht="12" x14ac:dyDescent="0.25">
      <c r="C302" s="27"/>
      <c r="D302" s="28"/>
      <c r="E302" s="28"/>
      <c r="F302" s="29"/>
      <c r="G302" s="30"/>
    </row>
    <row r="303" spans="3:7" s="15" customFormat="1" ht="12" x14ac:dyDescent="0.25">
      <c r="C303" s="27"/>
      <c r="D303" s="28"/>
      <c r="E303" s="28"/>
      <c r="F303" s="29"/>
      <c r="G303" s="30"/>
    </row>
    <row r="304" spans="3:7" s="15" customFormat="1" ht="12" x14ac:dyDescent="0.25">
      <c r="C304" s="27"/>
      <c r="D304" s="28"/>
      <c r="E304" s="28"/>
      <c r="F304" s="29"/>
      <c r="G304" s="30"/>
    </row>
    <row r="305" spans="3:7" s="15" customFormat="1" ht="12" x14ac:dyDescent="0.25">
      <c r="C305" s="27"/>
      <c r="D305" s="28"/>
      <c r="E305" s="28"/>
      <c r="F305" s="29"/>
      <c r="G305" s="30"/>
    </row>
    <row r="306" spans="3:7" s="15" customFormat="1" ht="12" x14ac:dyDescent="0.25">
      <c r="C306" s="27"/>
      <c r="D306" s="28"/>
      <c r="E306" s="28"/>
      <c r="F306" s="29"/>
      <c r="G306" s="30"/>
    </row>
    <row r="307" spans="3:7" s="15" customFormat="1" ht="12" x14ac:dyDescent="0.25">
      <c r="C307" s="27"/>
      <c r="D307" s="28"/>
      <c r="E307" s="28"/>
      <c r="F307" s="29"/>
      <c r="G307" s="30"/>
    </row>
    <row r="308" spans="3:7" s="15" customFormat="1" ht="12" x14ac:dyDescent="0.25">
      <c r="C308" s="27"/>
      <c r="D308" s="28"/>
      <c r="E308" s="28"/>
      <c r="F308" s="29"/>
      <c r="G308" s="30"/>
    </row>
    <row r="309" spans="3:7" s="15" customFormat="1" ht="12" x14ac:dyDescent="0.25">
      <c r="C309" s="27"/>
      <c r="D309" s="28"/>
      <c r="E309" s="28"/>
      <c r="F309" s="29"/>
      <c r="G309" s="30"/>
    </row>
    <row r="310" spans="3:7" s="15" customFormat="1" ht="12" x14ac:dyDescent="0.25">
      <c r="C310" s="27"/>
      <c r="D310" s="28"/>
      <c r="E310" s="28"/>
      <c r="F310" s="29"/>
      <c r="G310" s="30"/>
    </row>
    <row r="311" spans="3:7" s="15" customFormat="1" ht="12" x14ac:dyDescent="0.25">
      <c r="C311" s="27"/>
      <c r="D311" s="28"/>
      <c r="E311" s="28"/>
      <c r="F311" s="29"/>
      <c r="G311" s="30"/>
    </row>
    <row r="312" spans="3:7" s="15" customFormat="1" ht="12" x14ac:dyDescent="0.25">
      <c r="C312" s="27"/>
      <c r="D312" s="28"/>
      <c r="E312" s="28"/>
      <c r="F312" s="29"/>
      <c r="G312" s="30"/>
    </row>
    <row r="313" spans="3:7" s="15" customFormat="1" ht="12" x14ac:dyDescent="0.25">
      <c r="C313" s="27"/>
      <c r="D313" s="28"/>
      <c r="E313" s="28"/>
      <c r="F313" s="29"/>
      <c r="G313" s="30"/>
    </row>
    <row r="314" spans="3:7" s="15" customFormat="1" ht="12" x14ac:dyDescent="0.25">
      <c r="C314" s="27"/>
      <c r="D314" s="28"/>
      <c r="E314" s="28"/>
      <c r="F314" s="29"/>
      <c r="G314" s="30"/>
    </row>
    <row r="315" spans="3:7" s="15" customFormat="1" ht="12" x14ac:dyDescent="0.25">
      <c r="C315" s="27"/>
      <c r="D315" s="28"/>
      <c r="E315" s="28"/>
      <c r="F315" s="29"/>
      <c r="G315" s="30"/>
    </row>
    <row r="316" spans="3:7" s="15" customFormat="1" ht="12" x14ac:dyDescent="0.25">
      <c r="C316" s="27"/>
      <c r="D316" s="28"/>
      <c r="E316" s="28"/>
      <c r="F316" s="29"/>
      <c r="G316" s="30"/>
    </row>
    <row r="317" spans="3:7" s="15" customFormat="1" ht="12" x14ac:dyDescent="0.25">
      <c r="C317" s="27"/>
      <c r="D317" s="28"/>
      <c r="E317" s="28"/>
      <c r="F317" s="29"/>
      <c r="G317" s="30"/>
    </row>
    <row r="318" spans="3:7" s="15" customFormat="1" ht="12" x14ac:dyDescent="0.25">
      <c r="C318" s="27"/>
      <c r="D318" s="28"/>
      <c r="E318" s="28"/>
      <c r="F318" s="29"/>
      <c r="G318" s="30"/>
    </row>
    <row r="319" spans="3:7" s="15" customFormat="1" ht="12" x14ac:dyDescent="0.25">
      <c r="C319" s="27"/>
      <c r="D319" s="28"/>
      <c r="E319" s="28"/>
      <c r="F319" s="29"/>
      <c r="G319" s="30"/>
    </row>
    <row r="320" spans="3:7" s="15" customFormat="1" ht="12" x14ac:dyDescent="0.25">
      <c r="C320" s="27"/>
      <c r="D320" s="28"/>
      <c r="E320" s="28"/>
      <c r="F320" s="29"/>
      <c r="G320" s="30"/>
    </row>
    <row r="321" spans="3:7" s="15" customFormat="1" ht="12" x14ac:dyDescent="0.25">
      <c r="C321" s="27"/>
      <c r="D321" s="28"/>
      <c r="E321" s="28"/>
      <c r="F321" s="29"/>
      <c r="G321" s="30"/>
    </row>
    <row r="322" spans="3:7" s="15" customFormat="1" ht="12" x14ac:dyDescent="0.25">
      <c r="C322" s="27"/>
      <c r="D322" s="28"/>
      <c r="E322" s="28"/>
      <c r="F322" s="29"/>
      <c r="G322" s="30"/>
    </row>
    <row r="323" spans="3:7" s="15" customFormat="1" ht="12" x14ac:dyDescent="0.25">
      <c r="C323" s="27"/>
      <c r="D323" s="28"/>
      <c r="E323" s="28"/>
      <c r="F323" s="29"/>
      <c r="G323" s="30"/>
    </row>
    <row r="324" spans="3:7" s="15" customFormat="1" ht="12" x14ac:dyDescent="0.25">
      <c r="C324" s="27"/>
      <c r="D324" s="28"/>
      <c r="E324" s="28"/>
      <c r="F324" s="29"/>
      <c r="G324" s="30"/>
    </row>
    <row r="325" spans="3:7" s="15" customFormat="1" ht="12" x14ac:dyDescent="0.25">
      <c r="C325" s="27"/>
      <c r="D325" s="28"/>
      <c r="E325" s="28"/>
      <c r="F325" s="29"/>
      <c r="G325" s="30"/>
    </row>
    <row r="326" spans="3:7" s="15" customFormat="1" ht="12" x14ac:dyDescent="0.25">
      <c r="C326" s="27"/>
      <c r="D326" s="28"/>
      <c r="E326" s="28"/>
      <c r="F326" s="29"/>
      <c r="G326" s="30"/>
    </row>
    <row r="327" spans="3:7" s="15" customFormat="1" ht="12" x14ac:dyDescent="0.25">
      <c r="C327" s="27"/>
      <c r="D327" s="28"/>
      <c r="E327" s="28"/>
      <c r="F327" s="29"/>
      <c r="G327" s="30"/>
    </row>
    <row r="328" spans="3:7" s="15" customFormat="1" ht="12" x14ac:dyDescent="0.25">
      <c r="C328" s="27"/>
      <c r="D328" s="28"/>
      <c r="E328" s="28"/>
      <c r="F328" s="29"/>
      <c r="G328" s="30"/>
    </row>
    <row r="329" spans="3:7" s="15" customFormat="1" ht="12" x14ac:dyDescent="0.25">
      <c r="C329" s="27"/>
      <c r="D329" s="28"/>
      <c r="E329" s="28"/>
      <c r="F329" s="29"/>
      <c r="G329" s="30"/>
    </row>
    <row r="330" spans="3:7" s="15" customFormat="1" ht="12" x14ac:dyDescent="0.25">
      <c r="C330" s="27"/>
      <c r="D330" s="28"/>
      <c r="E330" s="28"/>
      <c r="F330" s="29"/>
      <c r="G330" s="30"/>
    </row>
    <row r="331" spans="3:7" s="15" customFormat="1" ht="12" x14ac:dyDescent="0.25">
      <c r="C331" s="27"/>
      <c r="D331" s="28"/>
      <c r="E331" s="28"/>
      <c r="F331" s="29"/>
      <c r="G331" s="30"/>
    </row>
    <row r="332" spans="3:7" s="15" customFormat="1" ht="12" x14ac:dyDescent="0.25">
      <c r="C332" s="27"/>
      <c r="D332" s="28"/>
      <c r="E332" s="28"/>
      <c r="F332" s="29"/>
      <c r="G332" s="30"/>
    </row>
    <row r="333" spans="3:7" s="15" customFormat="1" ht="12" x14ac:dyDescent="0.25">
      <c r="C333" s="27"/>
      <c r="D333" s="28"/>
      <c r="E333" s="28"/>
      <c r="F333" s="29"/>
      <c r="G333" s="30"/>
    </row>
    <row r="334" spans="3:7" s="15" customFormat="1" ht="12" x14ac:dyDescent="0.25">
      <c r="C334" s="27"/>
      <c r="D334" s="28"/>
      <c r="E334" s="28"/>
      <c r="F334" s="29"/>
      <c r="G334" s="30"/>
    </row>
    <row r="335" spans="3:7" s="15" customFormat="1" ht="12" x14ac:dyDescent="0.25">
      <c r="C335" s="27"/>
      <c r="D335" s="28"/>
      <c r="E335" s="28"/>
      <c r="F335" s="29"/>
      <c r="G335" s="30"/>
    </row>
    <row r="336" spans="3:7" s="15" customFormat="1" ht="12" x14ac:dyDescent="0.25">
      <c r="C336" s="27"/>
      <c r="D336" s="28"/>
      <c r="E336" s="28"/>
      <c r="F336" s="29"/>
      <c r="G336" s="30"/>
    </row>
    <row r="337" spans="3:7" s="15" customFormat="1" ht="12" x14ac:dyDescent="0.25">
      <c r="C337" s="27"/>
      <c r="D337" s="28"/>
      <c r="E337" s="28"/>
      <c r="F337" s="29"/>
      <c r="G337" s="30"/>
    </row>
    <row r="338" spans="3:7" s="15" customFormat="1" ht="12" x14ac:dyDescent="0.25">
      <c r="C338" s="27"/>
      <c r="D338" s="28"/>
      <c r="E338" s="28"/>
      <c r="F338" s="29"/>
      <c r="G338" s="30"/>
    </row>
    <row r="339" spans="3:7" s="15" customFormat="1" ht="12" x14ac:dyDescent="0.25">
      <c r="C339" s="27"/>
      <c r="D339" s="28"/>
      <c r="E339" s="28"/>
      <c r="F339" s="29"/>
      <c r="G339" s="30"/>
    </row>
    <row r="340" spans="3:7" s="15" customFormat="1" ht="12" x14ac:dyDescent="0.25">
      <c r="C340" s="27"/>
      <c r="D340" s="28"/>
      <c r="E340" s="28"/>
      <c r="F340" s="29"/>
      <c r="G340" s="30"/>
    </row>
    <row r="341" spans="3:7" s="15" customFormat="1" ht="12" x14ac:dyDescent="0.25">
      <c r="C341" s="27"/>
      <c r="D341" s="28"/>
      <c r="E341" s="28"/>
      <c r="F341" s="29"/>
      <c r="G341" s="30"/>
    </row>
    <row r="342" spans="3:7" s="15" customFormat="1" ht="12" x14ac:dyDescent="0.25">
      <c r="C342" s="27"/>
      <c r="D342" s="28"/>
      <c r="E342" s="28"/>
      <c r="F342" s="29"/>
      <c r="G342" s="30"/>
    </row>
    <row r="343" spans="3:7" s="15" customFormat="1" ht="12" x14ac:dyDescent="0.25">
      <c r="C343" s="27"/>
      <c r="D343" s="28"/>
      <c r="E343" s="28"/>
      <c r="F343" s="29"/>
      <c r="G343" s="30"/>
    </row>
    <row r="344" spans="3:7" s="15" customFormat="1" ht="12" x14ac:dyDescent="0.25">
      <c r="C344" s="27"/>
      <c r="D344" s="28"/>
      <c r="E344" s="28"/>
      <c r="F344" s="29"/>
      <c r="G344" s="30"/>
    </row>
    <row r="345" spans="3:7" s="15" customFormat="1" ht="12" x14ac:dyDescent="0.25">
      <c r="C345" s="27"/>
      <c r="D345" s="28"/>
      <c r="E345" s="28"/>
      <c r="F345" s="29"/>
      <c r="G345" s="30"/>
    </row>
    <row r="346" spans="3:7" s="15" customFormat="1" ht="12" x14ac:dyDescent="0.25">
      <c r="C346" s="27"/>
      <c r="D346" s="28"/>
      <c r="E346" s="28"/>
      <c r="F346" s="29"/>
      <c r="G346" s="30"/>
    </row>
    <row r="347" spans="3:7" s="15" customFormat="1" ht="12" x14ac:dyDescent="0.25">
      <c r="C347" s="27"/>
      <c r="D347" s="28"/>
      <c r="E347" s="28"/>
      <c r="F347" s="29"/>
      <c r="G347" s="30"/>
    </row>
    <row r="348" spans="3:7" s="15" customFormat="1" ht="12" x14ac:dyDescent="0.25">
      <c r="C348" s="27"/>
      <c r="D348" s="28"/>
      <c r="E348" s="28"/>
      <c r="F348" s="29"/>
      <c r="G348" s="30"/>
    </row>
    <row r="349" spans="3:7" s="15" customFormat="1" ht="12" x14ac:dyDescent="0.25">
      <c r="C349" s="27"/>
      <c r="D349" s="28"/>
      <c r="E349" s="28"/>
      <c r="F349" s="29"/>
      <c r="G349" s="30"/>
    </row>
    <row r="350" spans="3:7" s="15" customFormat="1" ht="12" x14ac:dyDescent="0.25">
      <c r="C350" s="27"/>
      <c r="D350" s="28"/>
      <c r="E350" s="28"/>
      <c r="F350" s="29"/>
      <c r="G350" s="30"/>
    </row>
    <row r="351" spans="3:7" s="15" customFormat="1" ht="12" x14ac:dyDescent="0.25">
      <c r="C351" s="27"/>
      <c r="D351" s="28"/>
      <c r="E351" s="28"/>
      <c r="F351" s="29"/>
      <c r="G351" s="30"/>
    </row>
    <row r="352" spans="3:7" s="15" customFormat="1" ht="12" x14ac:dyDescent="0.25">
      <c r="C352" s="27"/>
      <c r="D352" s="28"/>
      <c r="E352" s="28"/>
      <c r="F352" s="29"/>
      <c r="G352" s="30"/>
    </row>
    <row r="353" spans="3:7" s="15" customFormat="1" ht="12" x14ac:dyDescent="0.25">
      <c r="C353" s="27"/>
      <c r="D353" s="28"/>
      <c r="E353" s="28"/>
      <c r="F353" s="29"/>
      <c r="G353" s="30"/>
    </row>
    <row r="354" spans="3:7" s="15" customFormat="1" ht="12" x14ac:dyDescent="0.25">
      <c r="C354" s="27"/>
      <c r="D354" s="28"/>
      <c r="E354" s="28"/>
      <c r="F354" s="29"/>
      <c r="G354" s="30"/>
    </row>
    <row r="355" spans="3:7" s="15" customFormat="1" ht="12" x14ac:dyDescent="0.25">
      <c r="C355" s="27"/>
      <c r="D355" s="28"/>
      <c r="E355" s="28"/>
      <c r="F355" s="29"/>
      <c r="G355" s="30"/>
    </row>
    <row r="356" spans="3:7" s="15" customFormat="1" ht="12" x14ac:dyDescent="0.25">
      <c r="C356" s="27"/>
      <c r="D356" s="28"/>
      <c r="E356" s="28"/>
      <c r="F356" s="29"/>
      <c r="G356" s="30"/>
    </row>
    <row r="357" spans="3:7" s="15" customFormat="1" ht="12" x14ac:dyDescent="0.25">
      <c r="C357" s="27"/>
      <c r="D357" s="28"/>
      <c r="E357" s="28"/>
      <c r="F357" s="29"/>
      <c r="G357" s="30"/>
    </row>
    <row r="358" spans="3:7" s="15" customFormat="1" ht="12" x14ac:dyDescent="0.25">
      <c r="C358" s="27"/>
      <c r="D358" s="28"/>
      <c r="E358" s="28"/>
      <c r="F358" s="29"/>
      <c r="G358" s="30"/>
    </row>
    <row r="359" spans="3:7" s="15" customFormat="1" ht="12" x14ac:dyDescent="0.25">
      <c r="C359" s="27"/>
      <c r="D359" s="28"/>
      <c r="E359" s="28"/>
      <c r="F359" s="29"/>
      <c r="G359" s="30"/>
    </row>
    <row r="360" spans="3:7" s="15" customFormat="1" ht="12" x14ac:dyDescent="0.25">
      <c r="C360" s="27"/>
      <c r="D360" s="28"/>
      <c r="E360" s="28"/>
      <c r="F360" s="29"/>
      <c r="G360" s="30"/>
    </row>
    <row r="361" spans="3:7" s="15" customFormat="1" ht="12" x14ac:dyDescent="0.25">
      <c r="C361" s="27"/>
      <c r="D361" s="28"/>
      <c r="E361" s="28"/>
      <c r="F361" s="29"/>
      <c r="G361" s="30"/>
    </row>
    <row r="362" spans="3:7" s="15" customFormat="1" ht="12" x14ac:dyDescent="0.25">
      <c r="C362" s="27"/>
      <c r="D362" s="28"/>
      <c r="E362" s="28"/>
      <c r="F362" s="29"/>
      <c r="G362" s="30"/>
    </row>
    <row r="363" spans="3:7" s="15" customFormat="1" ht="12" x14ac:dyDescent="0.25">
      <c r="C363" s="27"/>
      <c r="D363" s="28"/>
      <c r="E363" s="28"/>
      <c r="F363" s="29"/>
      <c r="G363" s="30"/>
    </row>
    <row r="364" spans="3:7" s="15" customFormat="1" ht="12" x14ac:dyDescent="0.25">
      <c r="C364" s="27"/>
      <c r="D364" s="31"/>
      <c r="E364" s="31"/>
      <c r="F364" s="29"/>
      <c r="G364" s="30"/>
    </row>
    <row r="365" spans="3:7" s="15" customFormat="1" ht="12" x14ac:dyDescent="0.25">
      <c r="C365" s="27"/>
      <c r="D365" s="31"/>
      <c r="E365" s="31"/>
      <c r="F365" s="29"/>
      <c r="G365" s="30"/>
    </row>
    <row r="366" spans="3:7" s="15" customFormat="1" ht="12" x14ac:dyDescent="0.25">
      <c r="C366" s="27"/>
      <c r="D366" s="31"/>
      <c r="E366" s="31"/>
      <c r="F366" s="29"/>
      <c r="G366" s="30"/>
    </row>
    <row r="367" spans="3:7" s="15" customFormat="1" ht="12" x14ac:dyDescent="0.25">
      <c r="C367" s="27"/>
      <c r="D367" s="31"/>
      <c r="E367" s="31"/>
      <c r="F367" s="29"/>
      <c r="G367" s="30"/>
    </row>
    <row r="368" spans="3:7" s="15" customFormat="1" ht="12" x14ac:dyDescent="0.25">
      <c r="C368" s="27"/>
      <c r="D368" s="31"/>
      <c r="E368" s="31"/>
      <c r="F368" s="29"/>
      <c r="G368" s="30"/>
    </row>
    <row r="369" spans="3:7" s="15" customFormat="1" ht="12" x14ac:dyDescent="0.25">
      <c r="C369" s="27"/>
      <c r="D369" s="31"/>
      <c r="E369" s="31"/>
      <c r="F369" s="29"/>
      <c r="G369" s="30"/>
    </row>
    <row r="370" spans="3:7" s="15" customFormat="1" ht="12" x14ac:dyDescent="0.25">
      <c r="C370" s="27"/>
      <c r="D370" s="31"/>
      <c r="E370" s="31"/>
      <c r="F370" s="29"/>
      <c r="G370" s="30"/>
    </row>
    <row r="371" spans="3:7" s="15" customFormat="1" ht="12" x14ac:dyDescent="0.25">
      <c r="C371" s="27"/>
      <c r="D371" s="31"/>
      <c r="E371" s="31"/>
      <c r="F371" s="29"/>
      <c r="G371" s="30"/>
    </row>
    <row r="372" spans="3:7" s="15" customFormat="1" ht="12" x14ac:dyDescent="0.25">
      <c r="C372" s="27"/>
      <c r="D372" s="31"/>
      <c r="E372" s="31"/>
      <c r="F372" s="29"/>
      <c r="G372" s="30"/>
    </row>
    <row r="373" spans="3:7" s="15" customFormat="1" ht="12" x14ac:dyDescent="0.25">
      <c r="C373" s="27"/>
      <c r="D373" s="31"/>
      <c r="E373" s="31"/>
      <c r="F373" s="29"/>
      <c r="G373" s="30"/>
    </row>
    <row r="374" spans="3:7" s="15" customFormat="1" ht="12" x14ac:dyDescent="0.25">
      <c r="C374" s="27"/>
      <c r="D374" s="31"/>
      <c r="E374" s="31"/>
      <c r="F374" s="29"/>
      <c r="G374" s="30"/>
    </row>
    <row r="375" spans="3:7" s="15" customFormat="1" ht="12" x14ac:dyDescent="0.25">
      <c r="C375" s="27"/>
      <c r="D375" s="31"/>
      <c r="E375" s="31"/>
      <c r="F375" s="29"/>
      <c r="G375" s="30"/>
    </row>
    <row r="376" spans="3:7" s="15" customFormat="1" ht="12" x14ac:dyDescent="0.25">
      <c r="C376" s="27"/>
      <c r="D376" s="31"/>
      <c r="E376" s="31"/>
      <c r="F376" s="29"/>
      <c r="G376" s="30"/>
    </row>
    <row r="377" spans="3:7" s="15" customFormat="1" ht="12" x14ac:dyDescent="0.25">
      <c r="C377" s="27"/>
      <c r="D377" s="31"/>
      <c r="E377" s="31"/>
      <c r="F377" s="29"/>
      <c r="G377" s="30"/>
    </row>
    <row r="378" spans="3:7" s="15" customFormat="1" ht="12" x14ac:dyDescent="0.25">
      <c r="C378" s="27"/>
      <c r="D378" s="31"/>
      <c r="E378" s="31"/>
      <c r="F378" s="29"/>
      <c r="G378" s="30"/>
    </row>
    <row r="379" spans="3:7" s="15" customFormat="1" ht="12" x14ac:dyDescent="0.25">
      <c r="C379" s="27"/>
      <c r="D379" s="31"/>
      <c r="E379" s="31"/>
      <c r="F379" s="29"/>
      <c r="G379" s="30"/>
    </row>
    <row r="380" spans="3:7" s="15" customFormat="1" ht="12" x14ac:dyDescent="0.25">
      <c r="C380" s="27"/>
      <c r="D380" s="31"/>
      <c r="E380" s="31"/>
      <c r="F380" s="29"/>
      <c r="G380" s="30"/>
    </row>
    <row r="381" spans="3:7" s="15" customFormat="1" ht="12" x14ac:dyDescent="0.25">
      <c r="C381" s="27"/>
      <c r="D381" s="31"/>
      <c r="E381" s="31"/>
      <c r="F381" s="29"/>
      <c r="G381" s="30"/>
    </row>
    <row r="382" spans="3:7" s="15" customFormat="1" ht="12" x14ac:dyDescent="0.25">
      <c r="C382" s="27"/>
      <c r="D382" s="31"/>
      <c r="E382" s="31"/>
      <c r="F382" s="29"/>
      <c r="G382" s="30"/>
    </row>
    <row r="383" spans="3:7" s="15" customFormat="1" ht="12" x14ac:dyDescent="0.25">
      <c r="C383" s="27"/>
      <c r="D383" s="31"/>
      <c r="E383" s="31"/>
      <c r="F383" s="29"/>
      <c r="G383" s="30"/>
    </row>
    <row r="384" spans="3:7" s="15" customFormat="1" ht="12" x14ac:dyDescent="0.25">
      <c r="C384" s="27"/>
      <c r="D384" s="31"/>
      <c r="E384" s="31"/>
      <c r="F384" s="29"/>
      <c r="G384" s="30"/>
    </row>
    <row r="385" spans="3:7" s="15" customFormat="1" ht="12" x14ac:dyDescent="0.25">
      <c r="C385" s="27"/>
      <c r="D385" s="31"/>
      <c r="E385" s="31"/>
      <c r="F385" s="29"/>
      <c r="G385" s="30"/>
    </row>
    <row r="386" spans="3:7" s="15" customFormat="1" ht="12" x14ac:dyDescent="0.25">
      <c r="C386" s="27"/>
      <c r="D386" s="31"/>
      <c r="E386" s="31"/>
      <c r="F386" s="29"/>
      <c r="G386" s="30"/>
    </row>
    <row r="387" spans="3:7" s="15" customFormat="1" ht="12" x14ac:dyDescent="0.25">
      <c r="C387" s="27"/>
      <c r="D387" s="31"/>
      <c r="E387" s="31"/>
      <c r="F387" s="29"/>
      <c r="G387" s="30"/>
    </row>
    <row r="388" spans="3:7" s="15" customFormat="1" ht="12" x14ac:dyDescent="0.25">
      <c r="C388" s="27"/>
      <c r="D388" s="31"/>
      <c r="E388" s="31"/>
      <c r="F388" s="29"/>
      <c r="G388" s="30"/>
    </row>
    <row r="389" spans="3:7" s="15" customFormat="1" ht="12" x14ac:dyDescent="0.25">
      <c r="C389" s="27"/>
      <c r="D389" s="31"/>
      <c r="E389" s="31"/>
      <c r="F389" s="29"/>
      <c r="G389" s="30"/>
    </row>
    <row r="390" spans="3:7" s="15" customFormat="1" ht="12" x14ac:dyDescent="0.25">
      <c r="C390" s="27"/>
      <c r="D390" s="31"/>
      <c r="E390" s="31"/>
      <c r="F390" s="29"/>
      <c r="G390" s="30"/>
    </row>
    <row r="391" spans="3:7" s="15" customFormat="1" ht="12" x14ac:dyDescent="0.25">
      <c r="C391" s="27"/>
      <c r="D391" s="31"/>
      <c r="E391" s="31"/>
      <c r="F391" s="29"/>
      <c r="G391" s="30"/>
    </row>
    <row r="392" spans="3:7" s="15" customFormat="1" ht="12" x14ac:dyDescent="0.25">
      <c r="C392" s="27"/>
      <c r="D392" s="31"/>
      <c r="E392" s="31"/>
      <c r="F392" s="29"/>
      <c r="G392" s="30"/>
    </row>
    <row r="393" spans="3:7" s="15" customFormat="1" ht="12" x14ac:dyDescent="0.25">
      <c r="C393" s="27"/>
      <c r="D393" s="31"/>
      <c r="E393" s="31"/>
      <c r="F393" s="29"/>
      <c r="G393" s="30"/>
    </row>
    <row r="394" spans="3:7" s="15" customFormat="1" ht="12" x14ac:dyDescent="0.25">
      <c r="C394" s="27"/>
      <c r="D394" s="31"/>
      <c r="E394" s="31"/>
      <c r="F394" s="29"/>
      <c r="G394" s="30"/>
    </row>
    <row r="395" spans="3:7" s="15" customFormat="1" ht="12" x14ac:dyDescent="0.25">
      <c r="C395" s="27"/>
      <c r="D395" s="31"/>
      <c r="E395" s="31"/>
      <c r="F395" s="29"/>
      <c r="G395" s="30"/>
    </row>
    <row r="396" spans="3:7" s="15" customFormat="1" ht="12" x14ac:dyDescent="0.25">
      <c r="C396" s="27"/>
      <c r="D396" s="31"/>
      <c r="E396" s="31"/>
      <c r="F396" s="29"/>
      <c r="G396" s="30"/>
    </row>
    <row r="397" spans="3:7" s="15" customFormat="1" ht="12" x14ac:dyDescent="0.25">
      <c r="C397" s="27"/>
      <c r="D397" s="31"/>
      <c r="E397" s="31"/>
      <c r="F397" s="29"/>
      <c r="G397" s="30"/>
    </row>
    <row r="398" spans="3:7" s="15" customFormat="1" ht="12" x14ac:dyDescent="0.25">
      <c r="C398" s="27"/>
      <c r="D398" s="31"/>
      <c r="E398" s="31"/>
      <c r="F398" s="29"/>
      <c r="G398" s="30"/>
    </row>
    <row r="399" spans="3:7" s="15" customFormat="1" ht="12" x14ac:dyDescent="0.25">
      <c r="C399" s="27"/>
      <c r="D399" s="31"/>
      <c r="E399" s="31"/>
      <c r="F399" s="29"/>
      <c r="G399" s="30"/>
    </row>
    <row r="400" spans="3:7" s="15" customFormat="1" ht="12" x14ac:dyDescent="0.25">
      <c r="C400" s="27"/>
      <c r="D400" s="31"/>
      <c r="E400" s="31"/>
      <c r="F400" s="29"/>
      <c r="G400" s="30"/>
    </row>
    <row r="401" spans="3:7" s="15" customFormat="1" ht="12" x14ac:dyDescent="0.25">
      <c r="C401" s="27"/>
      <c r="D401" s="31"/>
      <c r="E401" s="31"/>
      <c r="F401" s="29"/>
      <c r="G401" s="30"/>
    </row>
    <row r="402" spans="3:7" s="15" customFormat="1" ht="12" x14ac:dyDescent="0.25">
      <c r="C402" s="27"/>
      <c r="D402" s="31"/>
      <c r="E402" s="31"/>
      <c r="F402" s="29"/>
      <c r="G402" s="30"/>
    </row>
    <row r="403" spans="3:7" s="15" customFormat="1" ht="12" x14ac:dyDescent="0.25">
      <c r="C403" s="27"/>
      <c r="D403" s="31"/>
      <c r="E403" s="31"/>
      <c r="F403" s="29"/>
      <c r="G403" s="30"/>
    </row>
    <row r="404" spans="3:7" s="15" customFormat="1" ht="12" x14ac:dyDescent="0.25">
      <c r="C404" s="27"/>
      <c r="D404" s="31"/>
      <c r="E404" s="31"/>
      <c r="F404" s="29"/>
      <c r="G404" s="30"/>
    </row>
    <row r="405" spans="3:7" s="15" customFormat="1" ht="12" x14ac:dyDescent="0.25">
      <c r="C405" s="27"/>
      <c r="D405" s="31"/>
      <c r="E405" s="31"/>
      <c r="F405" s="29"/>
      <c r="G405" s="30"/>
    </row>
    <row r="406" spans="3:7" s="15" customFormat="1" ht="12" x14ac:dyDescent="0.25">
      <c r="C406" s="27"/>
      <c r="D406" s="31"/>
      <c r="E406" s="31"/>
      <c r="F406" s="29"/>
      <c r="G406" s="30"/>
    </row>
    <row r="407" spans="3:7" s="15" customFormat="1" ht="12" x14ac:dyDescent="0.25">
      <c r="C407" s="27"/>
      <c r="D407" s="31"/>
      <c r="E407" s="31"/>
      <c r="F407" s="29"/>
      <c r="G407" s="30"/>
    </row>
    <row r="408" spans="3:7" s="15" customFormat="1" ht="12" x14ac:dyDescent="0.25">
      <c r="C408" s="27"/>
      <c r="D408" s="31"/>
      <c r="E408" s="31"/>
      <c r="F408" s="29"/>
      <c r="G408" s="30"/>
    </row>
    <row r="409" spans="3:7" s="15" customFormat="1" ht="12" x14ac:dyDescent="0.25">
      <c r="C409" s="27"/>
      <c r="D409" s="31"/>
      <c r="E409" s="31"/>
      <c r="F409" s="29"/>
      <c r="G409" s="30"/>
    </row>
    <row r="410" spans="3:7" s="15" customFormat="1" ht="12" x14ac:dyDescent="0.25">
      <c r="C410" s="27"/>
      <c r="D410" s="31"/>
      <c r="E410" s="31"/>
      <c r="F410" s="29"/>
      <c r="G410" s="30"/>
    </row>
    <row r="411" spans="3:7" s="15" customFormat="1" ht="12" x14ac:dyDescent="0.25">
      <c r="C411" s="27"/>
      <c r="D411" s="31"/>
      <c r="E411" s="31"/>
      <c r="F411" s="29"/>
      <c r="G411" s="30"/>
    </row>
    <row r="412" spans="3:7" s="15" customFormat="1" ht="12" x14ac:dyDescent="0.25">
      <c r="C412" s="27"/>
      <c r="D412" s="31"/>
      <c r="E412" s="31"/>
      <c r="F412" s="29"/>
      <c r="G412" s="30"/>
    </row>
    <row r="413" spans="3:7" s="15" customFormat="1" ht="12" x14ac:dyDescent="0.25">
      <c r="C413" s="27"/>
      <c r="D413" s="31"/>
      <c r="E413" s="31"/>
      <c r="F413" s="29"/>
      <c r="G413" s="30"/>
    </row>
    <row r="414" spans="3:7" s="15" customFormat="1" ht="12" x14ac:dyDescent="0.25">
      <c r="C414" s="27"/>
      <c r="D414" s="31"/>
      <c r="E414" s="31"/>
      <c r="F414" s="29"/>
      <c r="G414" s="30"/>
    </row>
    <row r="415" spans="3:7" s="15" customFormat="1" ht="12" x14ac:dyDescent="0.25">
      <c r="C415" s="27"/>
      <c r="D415" s="31"/>
      <c r="E415" s="31"/>
      <c r="F415" s="29"/>
      <c r="G415" s="30"/>
    </row>
    <row r="416" spans="3:7" s="15" customFormat="1" ht="12" x14ac:dyDescent="0.25">
      <c r="C416" s="27"/>
      <c r="D416" s="31"/>
      <c r="E416" s="31"/>
      <c r="F416" s="29"/>
      <c r="G416" s="30"/>
    </row>
    <row r="417" spans="3:7" s="15" customFormat="1" ht="12" x14ac:dyDescent="0.25">
      <c r="C417" s="27"/>
      <c r="D417" s="31"/>
      <c r="E417" s="31"/>
      <c r="F417" s="29"/>
      <c r="G417" s="30"/>
    </row>
    <row r="418" spans="3:7" s="15" customFormat="1" ht="12" x14ac:dyDescent="0.25">
      <c r="C418" s="27"/>
      <c r="D418" s="31"/>
      <c r="E418" s="31"/>
      <c r="F418" s="29"/>
      <c r="G418" s="30"/>
    </row>
    <row r="419" spans="3:7" s="15" customFormat="1" ht="12" x14ac:dyDescent="0.25">
      <c r="C419" s="27"/>
      <c r="D419" s="31"/>
      <c r="E419" s="31"/>
      <c r="F419" s="29"/>
      <c r="G419" s="30"/>
    </row>
    <row r="420" spans="3:7" s="15" customFormat="1" ht="12" x14ac:dyDescent="0.25">
      <c r="C420" s="27"/>
      <c r="D420" s="31"/>
      <c r="E420" s="31"/>
      <c r="F420" s="29"/>
      <c r="G420" s="30"/>
    </row>
    <row r="421" spans="3:7" s="15" customFormat="1" ht="12" x14ac:dyDescent="0.25">
      <c r="C421" s="27"/>
      <c r="D421" s="31"/>
      <c r="E421" s="31"/>
      <c r="F421" s="29"/>
      <c r="G421" s="30"/>
    </row>
    <row r="422" spans="3:7" s="15" customFormat="1" ht="12" x14ac:dyDescent="0.25">
      <c r="C422" s="27"/>
      <c r="D422" s="31"/>
      <c r="E422" s="31"/>
      <c r="F422" s="29"/>
      <c r="G422" s="30"/>
    </row>
    <row r="423" spans="3:7" s="15" customFormat="1" ht="12" x14ac:dyDescent="0.25">
      <c r="C423" s="27"/>
      <c r="D423" s="31"/>
      <c r="E423" s="31"/>
      <c r="F423" s="29"/>
      <c r="G423" s="30"/>
    </row>
    <row r="424" spans="3:7" s="15" customFormat="1" ht="12" x14ac:dyDescent="0.25">
      <c r="C424" s="27"/>
      <c r="D424" s="31"/>
      <c r="E424" s="31"/>
      <c r="F424" s="29"/>
      <c r="G424" s="30"/>
    </row>
    <row r="425" spans="3:7" s="15" customFormat="1" ht="12" x14ac:dyDescent="0.25">
      <c r="C425" s="27"/>
      <c r="D425" s="31"/>
      <c r="E425" s="31"/>
      <c r="F425" s="29"/>
      <c r="G425" s="30"/>
    </row>
    <row r="426" spans="3:7" s="15" customFormat="1" ht="12" x14ac:dyDescent="0.25">
      <c r="C426" s="27"/>
      <c r="D426" s="31"/>
      <c r="E426" s="31"/>
      <c r="F426" s="29"/>
      <c r="G426" s="30"/>
    </row>
    <row r="427" spans="3:7" s="15" customFormat="1" ht="12" x14ac:dyDescent="0.25">
      <c r="C427" s="27"/>
      <c r="D427" s="31"/>
      <c r="E427" s="31"/>
      <c r="F427" s="29"/>
      <c r="G427" s="30"/>
    </row>
    <row r="428" spans="3:7" s="15" customFormat="1" ht="12" x14ac:dyDescent="0.25">
      <c r="C428" s="27"/>
      <c r="D428" s="31"/>
      <c r="E428" s="31"/>
      <c r="F428" s="29"/>
      <c r="G428" s="30"/>
    </row>
    <row r="429" spans="3:7" s="15" customFormat="1" ht="12" x14ac:dyDescent="0.25">
      <c r="C429" s="27"/>
      <c r="D429" s="31"/>
      <c r="E429" s="31"/>
      <c r="F429" s="29"/>
      <c r="G429" s="30"/>
    </row>
    <row r="430" spans="3:7" s="15" customFormat="1" ht="12" x14ac:dyDescent="0.25">
      <c r="C430" s="27"/>
      <c r="D430" s="31"/>
      <c r="E430" s="31"/>
      <c r="F430" s="29"/>
      <c r="G430" s="30"/>
    </row>
    <row r="431" spans="3:7" s="15" customFormat="1" ht="12" x14ac:dyDescent="0.25">
      <c r="C431" s="27"/>
      <c r="D431" s="31"/>
      <c r="E431" s="31"/>
      <c r="F431" s="29"/>
      <c r="G431" s="30"/>
    </row>
    <row r="432" spans="3:7" s="15" customFormat="1" ht="12" x14ac:dyDescent="0.25">
      <c r="C432" s="27"/>
      <c r="D432" s="31"/>
      <c r="E432" s="31"/>
      <c r="F432" s="29"/>
      <c r="G432" s="30"/>
    </row>
    <row r="433" spans="3:7" s="15" customFormat="1" ht="12" x14ac:dyDescent="0.25">
      <c r="C433" s="27"/>
      <c r="D433" s="31"/>
      <c r="E433" s="31"/>
      <c r="F433" s="29"/>
      <c r="G433" s="30"/>
    </row>
    <row r="434" spans="3:7" s="15" customFormat="1" ht="12" x14ac:dyDescent="0.25">
      <c r="C434" s="27"/>
      <c r="D434" s="31"/>
      <c r="E434" s="31"/>
      <c r="F434" s="29"/>
      <c r="G434" s="30"/>
    </row>
    <row r="435" spans="3:7" s="15" customFormat="1" ht="12" x14ac:dyDescent="0.25">
      <c r="C435" s="27"/>
      <c r="D435" s="31"/>
      <c r="E435" s="31"/>
      <c r="F435" s="29"/>
      <c r="G435" s="30"/>
    </row>
    <row r="436" spans="3:7" s="15" customFormat="1" ht="12" x14ac:dyDescent="0.25">
      <c r="C436" s="27"/>
      <c r="D436" s="31"/>
      <c r="E436" s="31"/>
      <c r="F436" s="29"/>
      <c r="G436" s="30"/>
    </row>
    <row r="437" spans="3:7" s="15" customFormat="1" ht="12" x14ac:dyDescent="0.25">
      <c r="C437" s="27"/>
      <c r="D437" s="31"/>
      <c r="E437" s="31"/>
      <c r="F437" s="29"/>
      <c r="G437" s="30"/>
    </row>
    <row r="438" spans="3:7" s="15" customFormat="1" ht="12" x14ac:dyDescent="0.25">
      <c r="C438" s="27"/>
      <c r="D438" s="31"/>
      <c r="E438" s="31"/>
      <c r="F438" s="29"/>
      <c r="G438" s="30"/>
    </row>
    <row r="439" spans="3:7" s="15" customFormat="1" ht="12" x14ac:dyDescent="0.25">
      <c r="C439" s="27"/>
      <c r="D439" s="31"/>
      <c r="E439" s="31"/>
      <c r="F439" s="29"/>
      <c r="G439" s="30"/>
    </row>
    <row r="440" spans="3:7" s="15" customFormat="1" ht="12" x14ac:dyDescent="0.25">
      <c r="C440" s="27"/>
      <c r="D440" s="31"/>
      <c r="E440" s="31"/>
      <c r="F440" s="29"/>
      <c r="G440" s="30"/>
    </row>
    <row r="441" spans="3:7" s="15" customFormat="1" ht="12" x14ac:dyDescent="0.25">
      <c r="C441" s="27"/>
      <c r="D441" s="31"/>
      <c r="E441" s="31"/>
      <c r="F441" s="29"/>
      <c r="G441" s="30"/>
    </row>
    <row r="442" spans="3:7" s="15" customFormat="1" ht="12" x14ac:dyDescent="0.25">
      <c r="C442" s="27"/>
      <c r="D442" s="31"/>
      <c r="E442" s="31"/>
      <c r="F442" s="29"/>
      <c r="G442" s="30"/>
    </row>
    <row r="443" spans="3:7" s="15" customFormat="1" ht="12" x14ac:dyDescent="0.25">
      <c r="C443" s="27"/>
      <c r="D443" s="31"/>
      <c r="E443" s="31"/>
      <c r="F443" s="29"/>
      <c r="G443" s="30"/>
    </row>
    <row r="444" spans="3:7" s="15" customFormat="1" ht="12" x14ac:dyDescent="0.25">
      <c r="C444" s="27"/>
      <c r="D444" s="31"/>
      <c r="E444" s="31"/>
      <c r="F444" s="29"/>
      <c r="G444" s="30"/>
    </row>
    <row r="445" spans="3:7" s="15" customFormat="1" ht="12" x14ac:dyDescent="0.25">
      <c r="C445" s="27"/>
      <c r="D445" s="31"/>
      <c r="E445" s="31"/>
      <c r="F445" s="29"/>
      <c r="G445" s="30"/>
    </row>
    <row r="446" spans="3:7" s="15" customFormat="1" ht="12" x14ac:dyDescent="0.25">
      <c r="C446" s="27"/>
      <c r="D446" s="31"/>
      <c r="E446" s="31"/>
      <c r="F446" s="29"/>
      <c r="G446" s="30"/>
    </row>
    <row r="447" spans="3:7" s="15" customFormat="1" ht="12" x14ac:dyDescent="0.25">
      <c r="C447" s="27"/>
      <c r="D447" s="31"/>
      <c r="E447" s="31"/>
      <c r="F447" s="29"/>
      <c r="G447" s="30"/>
    </row>
    <row r="448" spans="3:7" s="15" customFormat="1" ht="12" x14ac:dyDescent="0.25">
      <c r="C448" s="27"/>
      <c r="D448" s="31"/>
      <c r="E448" s="31"/>
      <c r="F448" s="29"/>
      <c r="G448" s="30"/>
    </row>
    <row r="449" spans="3:7" s="15" customFormat="1" ht="12" x14ac:dyDescent="0.25">
      <c r="C449" s="27"/>
      <c r="D449" s="31"/>
      <c r="E449" s="31"/>
      <c r="F449" s="29"/>
      <c r="G449" s="30"/>
    </row>
    <row r="450" spans="3:7" s="15" customFormat="1" ht="12" x14ac:dyDescent="0.25">
      <c r="C450" s="27"/>
      <c r="D450" s="31"/>
      <c r="E450" s="31"/>
      <c r="F450" s="29"/>
      <c r="G450" s="30"/>
    </row>
    <row r="451" spans="3:7" s="15" customFormat="1" ht="12" x14ac:dyDescent="0.25">
      <c r="C451" s="27"/>
      <c r="D451" s="31"/>
      <c r="E451" s="31"/>
      <c r="F451" s="29"/>
      <c r="G451" s="30"/>
    </row>
    <row r="452" spans="3:7" s="15" customFormat="1" ht="12" x14ac:dyDescent="0.25">
      <c r="C452" s="27"/>
      <c r="D452" s="31"/>
      <c r="E452" s="31"/>
      <c r="F452" s="29"/>
      <c r="G452" s="30"/>
    </row>
    <row r="453" spans="3:7" s="15" customFormat="1" ht="12" x14ac:dyDescent="0.25">
      <c r="C453" s="27"/>
      <c r="D453" s="31"/>
      <c r="E453" s="31"/>
      <c r="F453" s="29"/>
      <c r="G453" s="30"/>
    </row>
    <row r="454" spans="3:7" s="15" customFormat="1" ht="12" x14ac:dyDescent="0.25">
      <c r="C454" s="27"/>
      <c r="D454" s="31"/>
      <c r="E454" s="31"/>
      <c r="F454" s="29"/>
      <c r="G454" s="30"/>
    </row>
    <row r="455" spans="3:7" s="15" customFormat="1" ht="12" x14ac:dyDescent="0.25">
      <c r="C455" s="27"/>
      <c r="D455" s="31"/>
      <c r="E455" s="31"/>
      <c r="F455" s="29"/>
      <c r="G455" s="30"/>
    </row>
    <row r="456" spans="3:7" s="15" customFormat="1" ht="12" x14ac:dyDescent="0.25">
      <c r="C456" s="27"/>
      <c r="D456" s="31"/>
      <c r="E456" s="31"/>
      <c r="F456" s="29"/>
      <c r="G456" s="30"/>
    </row>
    <row r="457" spans="3:7" s="15" customFormat="1" ht="12" x14ac:dyDescent="0.25">
      <c r="C457" s="27"/>
      <c r="D457" s="31"/>
      <c r="E457" s="31"/>
      <c r="F457" s="29"/>
      <c r="G457" s="30"/>
    </row>
    <row r="458" spans="3:7" s="15" customFormat="1" ht="12" x14ac:dyDescent="0.25">
      <c r="C458" s="27"/>
      <c r="D458" s="31"/>
      <c r="E458" s="31"/>
      <c r="F458" s="29"/>
      <c r="G458" s="30"/>
    </row>
    <row r="459" spans="3:7" s="15" customFormat="1" ht="12" x14ac:dyDescent="0.25">
      <c r="C459" s="27"/>
      <c r="D459" s="31"/>
      <c r="E459" s="31"/>
      <c r="F459" s="29"/>
      <c r="G459" s="30"/>
    </row>
    <row r="460" spans="3:7" s="15" customFormat="1" ht="12" x14ac:dyDescent="0.25">
      <c r="C460" s="27"/>
      <c r="D460" s="31"/>
      <c r="E460" s="31"/>
      <c r="F460" s="29"/>
      <c r="G460" s="30"/>
    </row>
    <row r="461" spans="3:7" s="15" customFormat="1" ht="12" x14ac:dyDescent="0.25">
      <c r="C461" s="27"/>
      <c r="D461" s="31"/>
      <c r="E461" s="31"/>
      <c r="F461" s="29"/>
      <c r="G461" s="30"/>
    </row>
    <row r="462" spans="3:7" s="15" customFormat="1" ht="12" x14ac:dyDescent="0.25">
      <c r="C462" s="27"/>
      <c r="D462" s="31"/>
      <c r="E462" s="31"/>
      <c r="F462" s="29"/>
      <c r="G462" s="30"/>
    </row>
    <row r="463" spans="3:7" s="15" customFormat="1" ht="12" x14ac:dyDescent="0.25">
      <c r="C463" s="27"/>
      <c r="D463" s="31"/>
      <c r="E463" s="31"/>
      <c r="F463" s="29"/>
      <c r="G463" s="30"/>
    </row>
    <row r="464" spans="3:7" s="15" customFormat="1" ht="12" x14ac:dyDescent="0.25">
      <c r="C464" s="27"/>
      <c r="D464" s="31"/>
      <c r="E464" s="31"/>
      <c r="F464" s="29"/>
      <c r="G464" s="30"/>
    </row>
    <row r="465" spans="3:7" s="15" customFormat="1" ht="12" x14ac:dyDescent="0.25">
      <c r="C465" s="27"/>
      <c r="D465" s="31"/>
      <c r="E465" s="31"/>
      <c r="F465" s="29"/>
      <c r="G465" s="30"/>
    </row>
    <row r="466" spans="3:7" s="15" customFormat="1" ht="12" x14ac:dyDescent="0.25">
      <c r="C466" s="27"/>
      <c r="D466" s="31"/>
      <c r="E466" s="31"/>
      <c r="F466" s="29"/>
      <c r="G466" s="30"/>
    </row>
    <row r="467" spans="3:7" s="15" customFormat="1" ht="12" x14ac:dyDescent="0.25">
      <c r="C467" s="27"/>
      <c r="D467" s="31"/>
      <c r="E467" s="31"/>
      <c r="F467" s="29"/>
      <c r="G467" s="30"/>
    </row>
    <row r="468" spans="3:7" s="15" customFormat="1" ht="12" x14ac:dyDescent="0.25">
      <c r="C468" s="27"/>
      <c r="D468" s="31"/>
      <c r="E468" s="31"/>
      <c r="F468" s="29"/>
      <c r="G468" s="30"/>
    </row>
    <row r="469" spans="3:7" s="15" customFormat="1" ht="12" x14ac:dyDescent="0.25">
      <c r="C469" s="27"/>
      <c r="D469" s="31"/>
      <c r="E469" s="31"/>
      <c r="F469" s="29"/>
      <c r="G469" s="30"/>
    </row>
    <row r="470" spans="3:7" s="15" customFormat="1" ht="12" x14ac:dyDescent="0.25">
      <c r="C470" s="27"/>
      <c r="D470" s="31"/>
      <c r="E470" s="31"/>
      <c r="F470" s="29"/>
      <c r="G470" s="30"/>
    </row>
    <row r="471" spans="3:7" s="15" customFormat="1" ht="12" x14ac:dyDescent="0.25">
      <c r="C471" s="27"/>
      <c r="D471" s="31"/>
      <c r="E471" s="31"/>
      <c r="F471" s="29"/>
      <c r="G471" s="30"/>
    </row>
    <row r="472" spans="3:7" s="15" customFormat="1" ht="12" x14ac:dyDescent="0.25">
      <c r="C472" s="27"/>
      <c r="D472" s="31"/>
      <c r="E472" s="31"/>
      <c r="F472" s="29"/>
      <c r="G472" s="30"/>
    </row>
    <row r="473" spans="3:7" s="15" customFormat="1" ht="12" x14ac:dyDescent="0.25">
      <c r="C473" s="27"/>
      <c r="D473" s="31"/>
      <c r="E473" s="31"/>
      <c r="F473" s="29"/>
      <c r="G473" s="30"/>
    </row>
    <row r="474" spans="3:7" s="15" customFormat="1" ht="12" x14ac:dyDescent="0.25">
      <c r="C474" s="27"/>
      <c r="D474" s="31"/>
      <c r="E474" s="31"/>
      <c r="F474" s="29"/>
      <c r="G474" s="30"/>
    </row>
    <row r="475" spans="3:7" s="15" customFormat="1" ht="12" x14ac:dyDescent="0.25">
      <c r="C475" s="27"/>
      <c r="D475" s="31"/>
      <c r="E475" s="31"/>
      <c r="F475" s="29"/>
      <c r="G475" s="30"/>
    </row>
    <row r="476" spans="3:7" s="15" customFormat="1" ht="12" x14ac:dyDescent="0.25">
      <c r="C476" s="27"/>
      <c r="D476" s="31"/>
      <c r="E476" s="31"/>
      <c r="F476" s="29"/>
      <c r="G476" s="30"/>
    </row>
    <row r="477" spans="3:7" s="15" customFormat="1" ht="12" x14ac:dyDescent="0.25">
      <c r="C477" s="27"/>
      <c r="D477" s="31"/>
      <c r="E477" s="31"/>
      <c r="F477" s="29"/>
      <c r="G477" s="30"/>
    </row>
    <row r="478" spans="3:7" s="15" customFormat="1" ht="12" x14ac:dyDescent="0.25">
      <c r="C478" s="27"/>
      <c r="D478" s="31"/>
      <c r="E478" s="31"/>
      <c r="F478" s="29"/>
      <c r="G478" s="30"/>
    </row>
    <row r="479" spans="3:7" s="15" customFormat="1" ht="12" x14ac:dyDescent="0.25">
      <c r="C479" s="27"/>
      <c r="D479" s="31"/>
      <c r="E479" s="31"/>
      <c r="F479" s="29"/>
      <c r="G479" s="30"/>
    </row>
    <row r="480" spans="3:7" s="15" customFormat="1" ht="12" x14ac:dyDescent="0.25">
      <c r="C480" s="27"/>
      <c r="D480" s="31"/>
      <c r="E480" s="31"/>
      <c r="F480" s="29"/>
      <c r="G480" s="30"/>
    </row>
    <row r="481" spans="3:7" s="15" customFormat="1" ht="12" x14ac:dyDescent="0.25">
      <c r="C481" s="27"/>
      <c r="D481" s="31"/>
      <c r="E481" s="31"/>
      <c r="F481" s="29"/>
      <c r="G481" s="30"/>
    </row>
    <row r="482" spans="3:7" s="15" customFormat="1" ht="12" x14ac:dyDescent="0.25">
      <c r="C482" s="27"/>
      <c r="D482" s="31"/>
      <c r="E482" s="31"/>
      <c r="F482" s="29"/>
      <c r="G482" s="30"/>
    </row>
    <row r="483" spans="3:7" s="15" customFormat="1" ht="12" x14ac:dyDescent="0.25">
      <c r="C483" s="27"/>
      <c r="D483" s="31"/>
      <c r="E483" s="31"/>
      <c r="F483" s="29"/>
      <c r="G483" s="30"/>
    </row>
    <row r="484" spans="3:7" s="15" customFormat="1" ht="12" x14ac:dyDescent="0.25">
      <c r="C484" s="27"/>
      <c r="D484" s="31"/>
      <c r="E484" s="31"/>
      <c r="F484" s="29"/>
      <c r="G484" s="30"/>
    </row>
    <row r="485" spans="3:7" s="15" customFormat="1" ht="12" x14ac:dyDescent="0.25">
      <c r="C485" s="27"/>
      <c r="D485" s="31"/>
      <c r="E485" s="31"/>
      <c r="F485" s="29"/>
      <c r="G485" s="30"/>
    </row>
    <row r="486" spans="3:7" s="15" customFormat="1" ht="12" x14ac:dyDescent="0.25">
      <c r="C486" s="27"/>
      <c r="D486" s="31"/>
      <c r="E486" s="31"/>
      <c r="F486" s="29"/>
      <c r="G486" s="30"/>
    </row>
    <row r="487" spans="3:7" s="15" customFormat="1" ht="12" x14ac:dyDescent="0.25">
      <c r="C487" s="27"/>
      <c r="D487" s="31"/>
      <c r="E487" s="31"/>
      <c r="F487" s="29"/>
      <c r="G487" s="30"/>
    </row>
    <row r="488" spans="3:7" s="15" customFormat="1" ht="12" x14ac:dyDescent="0.25">
      <c r="C488" s="27"/>
      <c r="D488" s="31"/>
      <c r="E488" s="31"/>
      <c r="F488" s="29"/>
      <c r="G488" s="30"/>
    </row>
    <row r="489" spans="3:7" s="15" customFormat="1" ht="12" x14ac:dyDescent="0.25">
      <c r="C489" s="27"/>
      <c r="D489" s="31"/>
      <c r="E489" s="31"/>
      <c r="F489" s="29"/>
      <c r="G489" s="30"/>
    </row>
    <row r="490" spans="3:7" s="15" customFormat="1" ht="12" x14ac:dyDescent="0.25">
      <c r="C490" s="27"/>
      <c r="D490" s="31"/>
      <c r="E490" s="31"/>
      <c r="F490" s="29"/>
      <c r="G490" s="30"/>
    </row>
    <row r="491" spans="3:7" s="15" customFormat="1" ht="12" x14ac:dyDescent="0.25">
      <c r="C491" s="27"/>
      <c r="D491" s="31"/>
      <c r="E491" s="31"/>
      <c r="F491" s="29"/>
      <c r="G491" s="30"/>
    </row>
    <row r="492" spans="3:7" s="15" customFormat="1" ht="12" x14ac:dyDescent="0.25">
      <c r="C492" s="27"/>
      <c r="D492" s="31"/>
      <c r="E492" s="31"/>
      <c r="F492" s="29"/>
      <c r="G492" s="30"/>
    </row>
    <row r="493" spans="3:7" s="15" customFormat="1" ht="12" x14ac:dyDescent="0.25">
      <c r="C493" s="27"/>
      <c r="D493" s="31"/>
      <c r="E493" s="31"/>
      <c r="F493" s="29"/>
      <c r="G493" s="30"/>
    </row>
    <row r="494" spans="3:7" s="15" customFormat="1" ht="12" x14ac:dyDescent="0.25">
      <c r="C494" s="27"/>
      <c r="D494" s="31"/>
      <c r="E494" s="31"/>
      <c r="F494" s="29"/>
      <c r="G494" s="30"/>
    </row>
    <row r="495" spans="3:7" s="15" customFormat="1" ht="12" x14ac:dyDescent="0.25">
      <c r="C495" s="27"/>
      <c r="D495" s="31"/>
      <c r="E495" s="31"/>
      <c r="F495" s="29"/>
      <c r="G495" s="30"/>
    </row>
    <row r="496" spans="3:7" s="15" customFormat="1" ht="12" x14ac:dyDescent="0.25">
      <c r="C496" s="27"/>
      <c r="D496" s="31"/>
      <c r="E496" s="31"/>
      <c r="F496" s="29"/>
      <c r="G496" s="30"/>
    </row>
    <row r="497" spans="3:7" s="15" customFormat="1" ht="12" x14ac:dyDescent="0.25">
      <c r="C497" s="27"/>
      <c r="D497" s="31"/>
      <c r="E497" s="31"/>
      <c r="F497" s="29"/>
      <c r="G497" s="30"/>
    </row>
    <row r="498" spans="3:7" s="15" customFormat="1" ht="12" x14ac:dyDescent="0.25">
      <c r="C498" s="27"/>
      <c r="D498" s="31"/>
      <c r="E498" s="31"/>
      <c r="F498" s="29"/>
      <c r="G498" s="30"/>
    </row>
    <row r="499" spans="3:7" ht="11.25" x14ac:dyDescent="0.25"/>
    <row r="500" spans="3:7" ht="11.25" x14ac:dyDescent="0.25"/>
    <row r="501" spans="3:7" ht="11.25" x14ac:dyDescent="0.25"/>
    <row r="502" spans="3:7" ht="11.25" x14ac:dyDescent="0.25"/>
    <row r="503" spans="3:7" ht="11.25" x14ac:dyDescent="0.25"/>
    <row r="504" spans="3:7" ht="11.25" x14ac:dyDescent="0.25"/>
    <row r="505" spans="3:7" ht="11.25" x14ac:dyDescent="0.25"/>
    <row r="506" spans="3:7" ht="11.25" x14ac:dyDescent="0.25"/>
    <row r="507" spans="3:7" ht="11.25" x14ac:dyDescent="0.25"/>
    <row r="508" spans="3:7" ht="11.25" x14ac:dyDescent="0.25"/>
    <row r="509" spans="3:7" ht="11.25" x14ac:dyDescent="0.25"/>
    <row r="510" spans="3:7" ht="11.25" x14ac:dyDescent="0.25"/>
    <row r="511" spans="3:7" ht="11.25" x14ac:dyDescent="0.25"/>
    <row r="512" spans="3:7" ht="11.25" x14ac:dyDescent="0.25"/>
    <row r="513" ht="11.25" x14ac:dyDescent="0.25"/>
    <row r="514" ht="11.25" x14ac:dyDescent="0.25"/>
    <row r="515" ht="11.25" x14ac:dyDescent="0.25"/>
    <row r="516" ht="11.25" x14ac:dyDescent="0.25"/>
    <row r="517" ht="11.25" x14ac:dyDescent="0.25"/>
    <row r="518" ht="11.25" x14ac:dyDescent="0.25"/>
    <row r="519" ht="11.25" x14ac:dyDescent="0.25"/>
  </sheetData>
  <sheetProtection password="DC99" sheet="1" objects="1" scenarios="1"/>
  <conditionalFormatting sqref="A10:A12">
    <cfRule type="cellIs" dxfId="1" priority="2" operator="equal">
      <formula>1</formula>
    </cfRule>
  </conditionalFormatting>
  <conditionalFormatting sqref="A13:A20">
    <cfRule type="cellIs" dxfId="0" priority="1" operator="equal">
      <formula>1</formula>
    </cfRule>
  </conditionalFormatting>
  <printOptions horizontalCentered="1"/>
  <pageMargins left="0.39370078740157483" right="0.39370078740157483" top="0.62992125984251968" bottom="0.6692913385826772" header="0.47244094488188981" footer="0.31496062992125984"/>
  <pageSetup paperSize="9" fitToHeight="0" orientation="landscape" r:id="rId1"/>
  <headerFooter alignWithMargins="0">
    <oddHeader xml:space="preserve">&amp;L&amp;"Trebuchet MS,Navadno"&amp;9
Št. mape: IBMKB--6X/M01&amp;C&amp;G&amp;R&amp;"Trebuchet MS,Navadno"&amp;9
&amp;P/&amp;N
</oddHeader>
    <oddFooter xml:space="preserve">&amp;L&amp;"Trebuchet MS,Navadno"&amp;8Datoteka : IBMKB--6E2001 Projektantski popis
Lot B1 - Zvezek II&amp;R&amp;"Trebuchet MS,Navadno"&amp;8Revizija:            -
Datum:  julij 2020  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7"/>
  <sheetViews>
    <sheetView showGridLines="0" showZeros="0" tabSelected="1" view="pageBreakPreview" topLeftCell="A80" zoomScale="150" zoomScaleNormal="100" zoomScaleSheetLayoutView="150" workbookViewId="0">
      <selection activeCell="D94" sqref="D94"/>
    </sheetView>
  </sheetViews>
  <sheetFormatPr defaultColWidth="9.140625" defaultRowHeight="11.25" x14ac:dyDescent="0.25"/>
  <cols>
    <col min="1" max="1" width="5.140625" style="84" bestFit="1" customWidth="1"/>
    <col min="2" max="2" width="7.7109375" style="85" hidden="1" customWidth="1"/>
    <col min="3" max="3" width="1" style="84" customWidth="1"/>
    <col min="4" max="4" width="91.42578125" style="95" customWidth="1"/>
    <col min="5" max="5" width="2.5703125" style="87" customWidth="1"/>
    <col min="6" max="6" width="6.5703125" style="88" bestFit="1" customWidth="1"/>
    <col min="7" max="7" width="8.7109375" style="88" bestFit="1" customWidth="1"/>
    <col min="8" max="8" width="10.85546875" style="89" customWidth="1"/>
    <col min="9" max="9" width="12.5703125" style="89" bestFit="1" customWidth="1"/>
    <col min="10" max="10" width="30" style="90" hidden="1" customWidth="1"/>
    <col min="11" max="16384" width="9.140625" style="85"/>
  </cols>
  <sheetData>
    <row r="1" spans="1:10" ht="12.75" x14ac:dyDescent="0.25">
      <c r="D1" s="86"/>
    </row>
    <row r="2" spans="1:10" ht="17.25" x14ac:dyDescent="0.35">
      <c r="A2" s="91"/>
      <c r="B2" s="92" t="s">
        <v>0</v>
      </c>
      <c r="D2" s="86"/>
      <c r="I2" s="93"/>
    </row>
    <row r="3" spans="1:10" ht="12.75" x14ac:dyDescent="0.25">
      <c r="D3" s="94"/>
    </row>
    <row r="4" spans="1:10" ht="12" thickBot="1" x14ac:dyDescent="0.3"/>
    <row r="5" spans="1:10" s="103" customFormat="1" ht="36.75" thickBot="1" x14ac:dyDescent="0.3">
      <c r="A5" s="96" t="s">
        <v>1</v>
      </c>
      <c r="B5" s="97"/>
      <c r="C5" s="98"/>
      <c r="D5" s="99" t="s">
        <v>2</v>
      </c>
      <c r="E5" s="97"/>
      <c r="F5" s="97" t="s">
        <v>125</v>
      </c>
      <c r="G5" s="97" t="s">
        <v>4</v>
      </c>
      <c r="H5" s="100" t="s">
        <v>124</v>
      </c>
      <c r="I5" s="101" t="s">
        <v>3</v>
      </c>
      <c r="J5" s="102"/>
    </row>
    <row r="6" spans="1:10" s="105" customFormat="1" ht="12" x14ac:dyDescent="0.25">
      <c r="A6" s="255"/>
      <c r="B6" s="256"/>
      <c r="C6" s="257"/>
      <c r="D6" s="258"/>
      <c r="E6" s="259"/>
      <c r="F6" s="260"/>
      <c r="G6" s="261"/>
      <c r="H6" s="262"/>
      <c r="I6" s="263"/>
      <c r="J6" s="104"/>
    </row>
    <row r="7" spans="1:10" s="115" customFormat="1" ht="15" x14ac:dyDescent="0.25">
      <c r="A7" s="106" t="s">
        <v>100</v>
      </c>
      <c r="B7" s="107"/>
      <c r="C7" s="108"/>
      <c r="D7" s="34" t="s">
        <v>111</v>
      </c>
      <c r="E7" s="109"/>
      <c r="F7" s="110"/>
      <c r="G7" s="111"/>
      <c r="H7" s="112"/>
      <c r="I7" s="113"/>
      <c r="J7" s="114"/>
    </row>
    <row r="8" spans="1:10" s="105" customFormat="1" ht="12" x14ac:dyDescent="0.25">
      <c r="A8" s="116"/>
      <c r="B8" s="117"/>
      <c r="C8" s="118"/>
      <c r="D8" s="119"/>
      <c r="E8" s="120"/>
      <c r="F8" s="121"/>
      <c r="G8" s="122"/>
      <c r="H8" s="123"/>
      <c r="I8" s="124"/>
      <c r="J8" s="104"/>
    </row>
    <row r="9" spans="1:10" s="132" customFormat="1" ht="15" x14ac:dyDescent="0.25">
      <c r="A9" s="125" t="s">
        <v>101</v>
      </c>
      <c r="B9" s="126"/>
      <c r="C9" s="127"/>
      <c r="D9" s="275" t="s">
        <v>87</v>
      </c>
      <c r="E9" s="276"/>
      <c r="F9" s="126"/>
      <c r="G9" s="128"/>
      <c r="H9" s="129"/>
      <c r="I9" s="130"/>
      <c r="J9" s="131"/>
    </row>
    <row r="10" spans="1:10" s="141" customFormat="1" ht="12.75" x14ac:dyDescent="0.25">
      <c r="A10" s="133"/>
      <c r="B10" s="134"/>
      <c r="C10" s="135"/>
      <c r="D10" s="136"/>
      <c r="E10" s="134"/>
      <c r="F10" s="134"/>
      <c r="G10" s="137"/>
      <c r="H10" s="138"/>
      <c r="I10" s="139"/>
      <c r="J10" s="140"/>
    </row>
    <row r="11" spans="1:10" s="150" customFormat="1" ht="12.75" x14ac:dyDescent="0.25">
      <c r="A11" s="142" t="s">
        <v>102</v>
      </c>
      <c r="B11" s="143"/>
      <c r="C11" s="144"/>
      <c r="D11" s="145" t="s">
        <v>33</v>
      </c>
      <c r="E11" s="144"/>
      <c r="F11" s="143"/>
      <c r="G11" s="146"/>
      <c r="H11" s="147"/>
      <c r="I11" s="148"/>
      <c r="J11" s="149"/>
    </row>
    <row r="12" spans="1:10" s="141" customFormat="1" ht="25.5" x14ac:dyDescent="0.25">
      <c r="A12" s="151" t="s">
        <v>5</v>
      </c>
      <c r="B12" s="134"/>
      <c r="C12" s="135"/>
      <c r="D12" s="152" t="s">
        <v>122</v>
      </c>
      <c r="E12" s="153"/>
      <c r="F12" s="154" t="s">
        <v>123</v>
      </c>
      <c r="G12" s="155">
        <v>1</v>
      </c>
      <c r="H12" s="38"/>
      <c r="I12" s="156">
        <f t="shared" ref="I12:I15" si="0">ROUND(G12*H12,2)</f>
        <v>0</v>
      </c>
      <c r="J12" s="140"/>
    </row>
    <row r="13" spans="1:10" s="141" customFormat="1" ht="12.75" x14ac:dyDescent="0.25">
      <c r="A13" s="151" t="s">
        <v>7</v>
      </c>
      <c r="B13" s="134"/>
      <c r="C13" s="135"/>
      <c r="D13" s="157" t="s">
        <v>34</v>
      </c>
      <c r="E13" s="134"/>
      <c r="F13" s="158" t="s">
        <v>18</v>
      </c>
      <c r="G13" s="159">
        <v>350</v>
      </c>
      <c r="H13" s="38"/>
      <c r="I13" s="156">
        <f t="shared" si="0"/>
        <v>0</v>
      </c>
      <c r="J13" s="140"/>
    </row>
    <row r="14" spans="1:10" s="162" customFormat="1" ht="12.75" x14ac:dyDescent="0.25">
      <c r="A14" s="151" t="s">
        <v>8</v>
      </c>
      <c r="B14" s="160"/>
      <c r="C14" s="161"/>
      <c r="D14" s="157" t="s">
        <v>35</v>
      </c>
      <c r="E14" s="160"/>
      <c r="F14" s="158" t="s">
        <v>18</v>
      </c>
      <c r="G14" s="159">
        <v>350</v>
      </c>
      <c r="H14" s="38"/>
      <c r="I14" s="156">
        <f t="shared" si="0"/>
        <v>0</v>
      </c>
      <c r="J14" s="140"/>
    </row>
    <row r="15" spans="1:10" s="162" customFormat="1" ht="12.75" x14ac:dyDescent="0.25">
      <c r="A15" s="151" t="s">
        <v>9</v>
      </c>
      <c r="B15" s="158"/>
      <c r="C15" s="163" t="s">
        <v>36</v>
      </c>
      <c r="D15" s="157" t="s">
        <v>37</v>
      </c>
      <c r="E15" s="164"/>
      <c r="F15" s="158" t="s">
        <v>6</v>
      </c>
      <c r="G15" s="159">
        <v>1</v>
      </c>
      <c r="H15" s="38"/>
      <c r="I15" s="156">
        <f t="shared" si="0"/>
        <v>0</v>
      </c>
      <c r="J15" s="140"/>
    </row>
    <row r="16" spans="1:10" s="141" customFormat="1" ht="12.75" x14ac:dyDescent="0.25">
      <c r="A16" s="165" t="s">
        <v>30</v>
      </c>
      <c r="B16" s="134"/>
      <c r="C16" s="135"/>
      <c r="D16" s="166" t="s">
        <v>38</v>
      </c>
      <c r="E16" s="167"/>
      <c r="F16" s="134"/>
      <c r="G16" s="137"/>
      <c r="H16" s="38"/>
      <c r="I16" s="139">
        <f>SUM(I12:I15)</f>
        <v>0</v>
      </c>
      <c r="J16" s="140"/>
    </row>
    <row r="17" spans="1:12" s="162" customFormat="1" ht="12.75" x14ac:dyDescent="0.25">
      <c r="A17" s="151"/>
      <c r="B17" s="158"/>
      <c r="C17" s="168"/>
      <c r="D17" s="169"/>
      <c r="E17" s="164"/>
      <c r="F17" s="158"/>
      <c r="G17" s="159"/>
      <c r="H17" s="38"/>
      <c r="I17" s="156"/>
      <c r="J17" s="140"/>
    </row>
    <row r="18" spans="1:12" s="150" customFormat="1" ht="12.75" x14ac:dyDescent="0.25">
      <c r="A18" s="142" t="s">
        <v>103</v>
      </c>
      <c r="B18" s="143"/>
      <c r="C18" s="144"/>
      <c r="D18" s="145" t="s">
        <v>39</v>
      </c>
      <c r="E18" s="144"/>
      <c r="F18" s="143"/>
      <c r="G18" s="146"/>
      <c r="H18" s="38"/>
      <c r="I18" s="148"/>
      <c r="J18" s="149"/>
    </row>
    <row r="19" spans="1:12" s="162" customFormat="1" ht="12.75" x14ac:dyDescent="0.25">
      <c r="A19" s="170" t="s">
        <v>5</v>
      </c>
      <c r="B19" s="158"/>
      <c r="C19" s="163"/>
      <c r="D19" s="171" t="s">
        <v>40</v>
      </c>
      <c r="E19" s="164"/>
      <c r="F19" s="158" t="s">
        <v>41</v>
      </c>
      <c r="G19" s="159">
        <v>5</v>
      </c>
      <c r="H19" s="38"/>
      <c r="I19" s="156">
        <f>ROUND(G19*H19,2)</f>
        <v>0</v>
      </c>
      <c r="J19" s="140"/>
    </row>
    <row r="20" spans="1:12" s="162" customFormat="1" ht="12.75" x14ac:dyDescent="0.25">
      <c r="A20" s="170" t="s">
        <v>7</v>
      </c>
      <c r="B20" s="158"/>
      <c r="C20" s="163"/>
      <c r="D20" s="171" t="s">
        <v>42</v>
      </c>
      <c r="E20" s="172"/>
      <c r="F20" s="158" t="s">
        <v>41</v>
      </c>
      <c r="G20" s="159">
        <v>12</v>
      </c>
      <c r="H20" s="38"/>
      <c r="I20" s="156">
        <f t="shared" ref="I20:I41" si="1">ROUND(G20*H20,2)</f>
        <v>0</v>
      </c>
      <c r="J20" s="140"/>
      <c r="L20" s="173"/>
    </row>
    <row r="21" spans="1:12" s="162" customFormat="1" ht="12.75" x14ac:dyDescent="0.25">
      <c r="A21" s="170" t="s">
        <v>8</v>
      </c>
      <c r="B21" s="158"/>
      <c r="C21" s="163"/>
      <c r="D21" s="171" t="s">
        <v>75</v>
      </c>
      <c r="E21" s="172"/>
      <c r="F21" s="158" t="s">
        <v>41</v>
      </c>
      <c r="G21" s="159">
        <v>29</v>
      </c>
      <c r="H21" s="38"/>
      <c r="I21" s="156">
        <f t="shared" si="1"/>
        <v>0</v>
      </c>
      <c r="J21" s="140"/>
      <c r="L21" s="173"/>
    </row>
    <row r="22" spans="1:12" s="162" customFormat="1" ht="12.75" x14ac:dyDescent="0.25">
      <c r="A22" s="170" t="s">
        <v>9</v>
      </c>
      <c r="B22" s="158"/>
      <c r="C22" s="163"/>
      <c r="D22" s="171" t="s">
        <v>91</v>
      </c>
      <c r="E22" s="172"/>
      <c r="F22" s="158" t="s">
        <v>41</v>
      </c>
      <c r="G22" s="159">
        <v>172</v>
      </c>
      <c r="H22" s="38"/>
      <c r="I22" s="156">
        <f t="shared" ref="I22" si="2">ROUND(G22*H22,2)</f>
        <v>0</v>
      </c>
      <c r="J22" s="140"/>
      <c r="L22" s="173"/>
    </row>
    <row r="23" spans="1:12" s="162" customFormat="1" ht="12.75" x14ac:dyDescent="0.25">
      <c r="A23" s="170" t="s">
        <v>10</v>
      </c>
      <c r="B23" s="158"/>
      <c r="C23" s="163"/>
      <c r="D23" s="171" t="s">
        <v>43</v>
      </c>
      <c r="E23" s="172"/>
      <c r="F23" s="158" t="s">
        <v>41</v>
      </c>
      <c r="G23" s="159">
        <v>3</v>
      </c>
      <c r="H23" s="38"/>
      <c r="I23" s="156">
        <f t="shared" si="1"/>
        <v>0</v>
      </c>
      <c r="J23" s="140"/>
      <c r="L23" s="173"/>
    </row>
    <row r="24" spans="1:12" s="162" customFormat="1" ht="12.75" x14ac:dyDescent="0.25">
      <c r="A24" s="170" t="s">
        <v>11</v>
      </c>
      <c r="B24" s="158"/>
      <c r="C24" s="163"/>
      <c r="D24" s="171" t="s">
        <v>76</v>
      </c>
      <c r="E24" s="172"/>
      <c r="F24" s="158" t="s">
        <v>41</v>
      </c>
      <c r="G24" s="159">
        <v>8</v>
      </c>
      <c r="H24" s="38"/>
      <c r="I24" s="156">
        <f t="shared" si="1"/>
        <v>0</v>
      </c>
      <c r="J24" s="140"/>
      <c r="L24" s="173"/>
    </row>
    <row r="25" spans="1:12" s="162" customFormat="1" ht="12.75" x14ac:dyDescent="0.25">
      <c r="A25" s="170" t="s">
        <v>12</v>
      </c>
      <c r="B25" s="158"/>
      <c r="C25" s="163"/>
      <c r="D25" s="171" t="s">
        <v>92</v>
      </c>
      <c r="E25" s="172"/>
      <c r="F25" s="158" t="s">
        <v>41</v>
      </c>
      <c r="G25" s="159">
        <v>43</v>
      </c>
      <c r="H25" s="38"/>
      <c r="I25" s="156">
        <f t="shared" ref="I25" si="3">ROUND(G25*H25,2)</f>
        <v>0</v>
      </c>
      <c r="J25" s="140"/>
      <c r="L25" s="173"/>
    </row>
    <row r="26" spans="1:12" s="162" customFormat="1" ht="12.75" x14ac:dyDescent="0.25">
      <c r="A26" s="170" t="s">
        <v>13</v>
      </c>
      <c r="B26" s="158"/>
      <c r="C26" s="163"/>
      <c r="D26" s="157" t="s">
        <v>44</v>
      </c>
      <c r="E26" s="172"/>
      <c r="F26" s="158" t="s">
        <v>41</v>
      </c>
      <c r="G26" s="159">
        <v>6</v>
      </c>
      <c r="H26" s="38"/>
      <c r="I26" s="156">
        <f t="shared" si="1"/>
        <v>0</v>
      </c>
      <c r="J26" s="140"/>
    </row>
    <row r="27" spans="1:12" s="162" customFormat="1" ht="25.5" x14ac:dyDescent="0.25">
      <c r="A27" s="170" t="s">
        <v>14</v>
      </c>
      <c r="B27" s="158"/>
      <c r="C27" s="163"/>
      <c r="D27" s="157" t="s">
        <v>45</v>
      </c>
      <c r="E27" s="172"/>
      <c r="F27" s="158" t="s">
        <v>41</v>
      </c>
      <c r="G27" s="159">
        <v>68</v>
      </c>
      <c r="H27" s="38"/>
      <c r="I27" s="156">
        <f t="shared" si="1"/>
        <v>0</v>
      </c>
      <c r="J27" s="140"/>
    </row>
    <row r="28" spans="1:12" s="162" customFormat="1" ht="89.25" x14ac:dyDescent="0.25">
      <c r="A28" s="170" t="s">
        <v>15</v>
      </c>
      <c r="B28" s="158"/>
      <c r="C28" s="163"/>
      <c r="D28" s="157" t="s">
        <v>99</v>
      </c>
      <c r="E28" s="172"/>
      <c r="F28" s="158" t="s">
        <v>18</v>
      </c>
      <c r="G28" s="159">
        <v>287</v>
      </c>
      <c r="H28" s="38"/>
      <c r="I28" s="156">
        <f t="shared" si="1"/>
        <v>0</v>
      </c>
      <c r="J28" s="140"/>
    </row>
    <row r="29" spans="1:12" s="162" customFormat="1" ht="76.5" x14ac:dyDescent="0.25">
      <c r="A29" s="170" t="s">
        <v>16</v>
      </c>
      <c r="B29" s="158"/>
      <c r="C29" s="163"/>
      <c r="D29" s="157" t="s">
        <v>77</v>
      </c>
      <c r="E29" s="172"/>
      <c r="F29" s="158" t="s">
        <v>18</v>
      </c>
      <c r="G29" s="159">
        <v>10</v>
      </c>
      <c r="H29" s="38"/>
      <c r="I29" s="156">
        <f t="shared" si="1"/>
        <v>0</v>
      </c>
      <c r="J29" s="140"/>
    </row>
    <row r="30" spans="1:12" s="162" customFormat="1" ht="105" x14ac:dyDescent="0.25">
      <c r="A30" s="170" t="s">
        <v>19</v>
      </c>
      <c r="B30" s="158"/>
      <c r="C30" s="163"/>
      <c r="D30" s="157" t="s">
        <v>74</v>
      </c>
      <c r="E30" s="172"/>
      <c r="F30" s="158" t="s">
        <v>6</v>
      </c>
      <c r="G30" s="159">
        <v>5</v>
      </c>
      <c r="H30" s="38"/>
      <c r="I30" s="156">
        <f t="shared" si="1"/>
        <v>0</v>
      </c>
      <c r="J30" s="140"/>
    </row>
    <row r="31" spans="1:12" s="162" customFormat="1" ht="105" x14ac:dyDescent="0.25">
      <c r="A31" s="170" t="s">
        <v>24</v>
      </c>
      <c r="B31" s="158"/>
      <c r="C31" s="163"/>
      <c r="D31" s="157" t="s">
        <v>79</v>
      </c>
      <c r="E31" s="172"/>
      <c r="F31" s="158" t="s">
        <v>6</v>
      </c>
      <c r="G31" s="159">
        <v>1</v>
      </c>
      <c r="H31" s="38"/>
      <c r="I31" s="156">
        <f t="shared" si="1"/>
        <v>0</v>
      </c>
      <c r="J31" s="140"/>
    </row>
    <row r="32" spans="1:12" s="162" customFormat="1" ht="12.75" x14ac:dyDescent="0.25">
      <c r="A32" s="170" t="s">
        <v>20</v>
      </c>
      <c r="B32" s="158"/>
      <c r="C32" s="163"/>
      <c r="D32" s="157" t="s">
        <v>46</v>
      </c>
      <c r="E32" s="172"/>
      <c r="F32" s="158" t="s">
        <v>18</v>
      </c>
      <c r="G32" s="159">
        <v>1304</v>
      </c>
      <c r="H32" s="38"/>
      <c r="I32" s="156">
        <f t="shared" si="1"/>
        <v>0</v>
      </c>
      <c r="J32" s="140"/>
    </row>
    <row r="33" spans="1:12" s="162" customFormat="1" ht="12.75" x14ac:dyDescent="0.25">
      <c r="A33" s="170" t="s">
        <v>21</v>
      </c>
      <c r="B33" s="158"/>
      <c r="C33" s="163"/>
      <c r="D33" s="157" t="s">
        <v>47</v>
      </c>
      <c r="E33" s="172"/>
      <c r="F33" s="158" t="s">
        <v>18</v>
      </c>
      <c r="G33" s="159">
        <v>110</v>
      </c>
      <c r="H33" s="38"/>
      <c r="I33" s="156">
        <f t="shared" si="1"/>
        <v>0</v>
      </c>
      <c r="J33" s="140"/>
    </row>
    <row r="34" spans="1:12" s="162" customFormat="1" ht="12.75" x14ac:dyDescent="0.25">
      <c r="A34" s="170" t="s">
        <v>25</v>
      </c>
      <c r="B34" s="158"/>
      <c r="C34" s="163"/>
      <c r="D34" s="157" t="s">
        <v>48</v>
      </c>
      <c r="E34" s="172"/>
      <c r="F34" s="158" t="s">
        <v>41</v>
      </c>
      <c r="G34" s="159">
        <v>161</v>
      </c>
      <c r="H34" s="38"/>
      <c r="I34" s="156">
        <f t="shared" si="1"/>
        <v>0</v>
      </c>
      <c r="J34" s="140"/>
      <c r="L34" s="174"/>
    </row>
    <row r="35" spans="1:12" s="162" customFormat="1" ht="12.75" x14ac:dyDescent="0.25">
      <c r="A35" s="170" t="s">
        <v>26</v>
      </c>
      <c r="B35" s="158"/>
      <c r="C35" s="163"/>
      <c r="D35" s="157" t="s">
        <v>49</v>
      </c>
      <c r="E35" s="172"/>
      <c r="F35" s="158" t="s">
        <v>18</v>
      </c>
      <c r="G35" s="159">
        <v>230</v>
      </c>
      <c r="H35" s="38"/>
      <c r="I35" s="156">
        <f t="shared" si="1"/>
        <v>0</v>
      </c>
      <c r="J35" s="140"/>
    </row>
    <row r="36" spans="1:12" s="162" customFormat="1" ht="25.5" x14ac:dyDescent="0.25">
      <c r="A36" s="170" t="s">
        <v>27</v>
      </c>
      <c r="B36" s="158"/>
      <c r="C36" s="163"/>
      <c r="D36" s="157" t="s">
        <v>50</v>
      </c>
      <c r="E36" s="172"/>
      <c r="F36" s="158" t="s">
        <v>51</v>
      </c>
      <c r="G36" s="159">
        <v>74</v>
      </c>
      <c r="H36" s="38"/>
      <c r="I36" s="156">
        <f t="shared" si="1"/>
        <v>0</v>
      </c>
      <c r="J36" s="140"/>
    </row>
    <row r="37" spans="1:12" s="162" customFormat="1" ht="25.5" x14ac:dyDescent="0.25">
      <c r="A37" s="170" t="s">
        <v>28</v>
      </c>
      <c r="B37" s="158"/>
      <c r="C37" s="163"/>
      <c r="D37" s="157" t="s">
        <v>114</v>
      </c>
      <c r="E37" s="172"/>
      <c r="F37" s="158" t="s">
        <v>51</v>
      </c>
      <c r="G37" s="159">
        <v>74</v>
      </c>
      <c r="H37" s="38"/>
      <c r="I37" s="156">
        <f t="shared" si="1"/>
        <v>0</v>
      </c>
      <c r="J37" s="140"/>
    </row>
    <row r="38" spans="1:12" s="162" customFormat="1" ht="38.25" x14ac:dyDescent="0.25">
      <c r="A38" s="170" t="s">
        <v>29</v>
      </c>
      <c r="B38" s="158"/>
      <c r="C38" s="163"/>
      <c r="D38" s="157" t="s">
        <v>113</v>
      </c>
      <c r="E38" s="172"/>
      <c r="F38" s="158" t="s">
        <v>41</v>
      </c>
      <c r="G38" s="159">
        <v>37</v>
      </c>
      <c r="H38" s="38"/>
      <c r="I38" s="156">
        <f t="shared" si="1"/>
        <v>0</v>
      </c>
      <c r="J38" s="140"/>
    </row>
    <row r="39" spans="1:12" s="162" customFormat="1" ht="38.25" x14ac:dyDescent="0.25">
      <c r="A39" s="170" t="s">
        <v>31</v>
      </c>
      <c r="B39" s="158"/>
      <c r="C39" s="163" t="s">
        <v>30</v>
      </c>
      <c r="D39" s="157" t="s">
        <v>80</v>
      </c>
      <c r="E39" s="172"/>
      <c r="F39" s="158" t="s">
        <v>51</v>
      </c>
      <c r="G39" s="159">
        <v>74</v>
      </c>
      <c r="H39" s="38"/>
      <c r="I39" s="156">
        <f t="shared" si="1"/>
        <v>0</v>
      </c>
      <c r="J39" s="140"/>
    </row>
    <row r="40" spans="1:12" s="162" customFormat="1" ht="12.75" x14ac:dyDescent="0.25">
      <c r="A40" s="170" t="s">
        <v>32</v>
      </c>
      <c r="B40" s="158"/>
      <c r="C40" s="163"/>
      <c r="D40" s="157" t="s">
        <v>52</v>
      </c>
      <c r="E40" s="172"/>
      <c r="F40" s="158" t="s">
        <v>51</v>
      </c>
      <c r="G40" s="159">
        <v>470</v>
      </c>
      <c r="H40" s="38"/>
      <c r="I40" s="156">
        <f t="shared" si="1"/>
        <v>0</v>
      </c>
      <c r="J40" s="140"/>
    </row>
    <row r="41" spans="1:12" s="162" customFormat="1" ht="38.25" x14ac:dyDescent="0.25">
      <c r="A41" s="170" t="s">
        <v>78</v>
      </c>
      <c r="B41" s="158"/>
      <c r="C41" s="163"/>
      <c r="D41" s="175" t="s">
        <v>93</v>
      </c>
      <c r="E41" s="164"/>
      <c r="F41" s="158" t="s">
        <v>6</v>
      </c>
      <c r="G41" s="159">
        <v>1</v>
      </c>
      <c r="H41" s="38"/>
      <c r="I41" s="156">
        <f t="shared" si="1"/>
        <v>0</v>
      </c>
      <c r="J41" s="140"/>
    </row>
    <row r="42" spans="1:12" s="162" customFormat="1" ht="12.75" x14ac:dyDescent="0.25">
      <c r="A42" s="176"/>
      <c r="B42" s="160"/>
      <c r="C42" s="161"/>
      <c r="D42" s="177" t="s">
        <v>53</v>
      </c>
      <c r="E42" s="160"/>
      <c r="F42" s="160"/>
      <c r="G42" s="178"/>
      <c r="H42" s="38"/>
      <c r="I42" s="139">
        <f>SUM(I19:I41)</f>
        <v>0</v>
      </c>
      <c r="J42" s="140"/>
    </row>
    <row r="43" spans="1:12" s="162" customFormat="1" ht="12.75" x14ac:dyDescent="0.25">
      <c r="A43" s="176"/>
      <c r="B43" s="160"/>
      <c r="C43" s="161"/>
      <c r="D43" s="177"/>
      <c r="E43" s="160"/>
      <c r="F43" s="160"/>
      <c r="G43" s="178"/>
      <c r="H43" s="38"/>
      <c r="I43" s="179"/>
      <c r="J43" s="140"/>
    </row>
    <row r="44" spans="1:12" s="141" customFormat="1" ht="12.75" x14ac:dyDescent="0.25">
      <c r="A44" s="142" t="s">
        <v>104</v>
      </c>
      <c r="B44" s="134"/>
      <c r="C44" s="135"/>
      <c r="D44" s="166" t="s">
        <v>54</v>
      </c>
      <c r="E44" s="134"/>
      <c r="F44" s="134"/>
      <c r="G44" s="137"/>
      <c r="H44" s="38"/>
      <c r="I44" s="139"/>
      <c r="J44" s="140"/>
    </row>
    <row r="45" spans="1:12" s="162" customFormat="1" ht="14.25" x14ac:dyDescent="0.25">
      <c r="A45" s="170" t="s">
        <v>5</v>
      </c>
      <c r="B45" s="160"/>
      <c r="C45" s="161"/>
      <c r="D45" s="180" t="s">
        <v>129</v>
      </c>
      <c r="E45" s="160"/>
      <c r="F45" s="158" t="s">
        <v>18</v>
      </c>
      <c r="G45" s="159">
        <v>240</v>
      </c>
      <c r="H45" s="38"/>
      <c r="I45" s="156">
        <f t="shared" ref="I45:I66" si="4">ROUND(G45*H45,2)</f>
        <v>0</v>
      </c>
      <c r="J45" s="140"/>
    </row>
    <row r="46" spans="1:12" s="162" customFormat="1" ht="14.25" x14ac:dyDescent="0.25">
      <c r="A46" s="170" t="s">
        <v>7</v>
      </c>
      <c r="B46" s="160"/>
      <c r="C46" s="161"/>
      <c r="D46" s="180" t="s">
        <v>130</v>
      </c>
      <c r="E46" s="160"/>
      <c r="F46" s="158" t="s">
        <v>18</v>
      </c>
      <c r="G46" s="159">
        <v>900</v>
      </c>
      <c r="H46" s="38"/>
      <c r="I46" s="156">
        <f t="shared" si="4"/>
        <v>0</v>
      </c>
      <c r="J46" s="140"/>
    </row>
    <row r="47" spans="1:12" s="162" customFormat="1" ht="39.75" x14ac:dyDescent="0.25">
      <c r="A47" s="170" t="s">
        <v>8</v>
      </c>
      <c r="B47" s="160"/>
      <c r="C47" s="161"/>
      <c r="D47" s="175" t="s">
        <v>118</v>
      </c>
      <c r="E47" s="160"/>
      <c r="F47" s="158" t="s">
        <v>18</v>
      </c>
      <c r="G47" s="159">
        <v>350</v>
      </c>
      <c r="H47" s="38"/>
      <c r="I47" s="156">
        <f t="shared" si="4"/>
        <v>0</v>
      </c>
      <c r="J47" s="140"/>
    </row>
    <row r="48" spans="1:12" s="162" customFormat="1" ht="12.75" x14ac:dyDescent="0.25">
      <c r="A48" s="170" t="s">
        <v>9</v>
      </c>
      <c r="B48" s="160"/>
      <c r="C48" s="161"/>
      <c r="D48" s="171" t="s">
        <v>55</v>
      </c>
      <c r="E48" s="160"/>
      <c r="F48" s="181" t="s">
        <v>6</v>
      </c>
      <c r="G48" s="159">
        <v>1</v>
      </c>
      <c r="H48" s="38"/>
      <c r="I48" s="156">
        <f t="shared" si="4"/>
        <v>0</v>
      </c>
      <c r="J48" s="140"/>
    </row>
    <row r="49" spans="1:10" s="162" customFormat="1" ht="25.5" x14ac:dyDescent="0.25">
      <c r="A49" s="170" t="s">
        <v>10</v>
      </c>
      <c r="B49" s="160"/>
      <c r="C49" s="161"/>
      <c r="D49" s="171" t="s">
        <v>81</v>
      </c>
      <c r="E49" s="160"/>
      <c r="F49" s="181" t="s">
        <v>6</v>
      </c>
      <c r="G49" s="159">
        <v>1</v>
      </c>
      <c r="H49" s="38"/>
      <c r="I49" s="156">
        <f t="shared" si="4"/>
        <v>0</v>
      </c>
      <c r="J49" s="140"/>
    </row>
    <row r="50" spans="1:10" s="162" customFormat="1" ht="12.75" x14ac:dyDescent="0.25">
      <c r="A50" s="170" t="s">
        <v>11</v>
      </c>
      <c r="B50" s="160"/>
      <c r="C50" s="161"/>
      <c r="D50" s="171" t="s">
        <v>56</v>
      </c>
      <c r="E50" s="160"/>
      <c r="F50" s="181" t="s">
        <v>6</v>
      </c>
      <c r="G50" s="159">
        <v>1</v>
      </c>
      <c r="H50" s="38"/>
      <c r="I50" s="156">
        <f t="shared" si="4"/>
        <v>0</v>
      </c>
      <c r="J50" s="140"/>
    </row>
    <row r="51" spans="1:10" s="162" customFormat="1" ht="14.25" x14ac:dyDescent="0.2">
      <c r="A51" s="170" t="s">
        <v>12</v>
      </c>
      <c r="B51" s="160"/>
      <c r="C51" s="161"/>
      <c r="D51" s="182" t="s">
        <v>82</v>
      </c>
      <c r="E51" s="160"/>
      <c r="F51" s="181" t="s">
        <v>6</v>
      </c>
      <c r="G51" s="159">
        <v>6</v>
      </c>
      <c r="H51" s="38"/>
      <c r="I51" s="156">
        <f t="shared" si="4"/>
        <v>0</v>
      </c>
      <c r="J51" s="140"/>
    </row>
    <row r="52" spans="1:10" s="162" customFormat="1" ht="38.25" x14ac:dyDescent="0.25">
      <c r="A52" s="170" t="s">
        <v>13</v>
      </c>
      <c r="B52" s="160"/>
      <c r="C52" s="161"/>
      <c r="D52" s="171" t="s">
        <v>95</v>
      </c>
      <c r="E52" s="160"/>
      <c r="F52" s="181" t="s">
        <v>17</v>
      </c>
      <c r="G52" s="159">
        <v>3</v>
      </c>
      <c r="H52" s="38"/>
      <c r="I52" s="156">
        <f t="shared" si="4"/>
        <v>0</v>
      </c>
      <c r="J52" s="140"/>
    </row>
    <row r="53" spans="1:10" s="162" customFormat="1" ht="51" x14ac:dyDescent="0.25">
      <c r="A53" s="170" t="s">
        <v>14</v>
      </c>
      <c r="B53" s="160"/>
      <c r="C53" s="161"/>
      <c r="D53" s="171" t="s">
        <v>96</v>
      </c>
      <c r="E53" s="160"/>
      <c r="F53" s="181" t="s">
        <v>17</v>
      </c>
      <c r="G53" s="159">
        <v>3</v>
      </c>
      <c r="H53" s="38"/>
      <c r="I53" s="156">
        <f t="shared" ref="I53" si="5">ROUND(G53*H53,2)</f>
        <v>0</v>
      </c>
      <c r="J53" s="140"/>
    </row>
    <row r="54" spans="1:10" s="162" customFormat="1" ht="14.25" x14ac:dyDescent="0.25">
      <c r="A54" s="170" t="s">
        <v>15</v>
      </c>
      <c r="B54" s="160"/>
      <c r="C54" s="161"/>
      <c r="D54" s="180" t="s">
        <v>83</v>
      </c>
      <c r="E54" s="160"/>
      <c r="F54" s="181" t="s">
        <v>17</v>
      </c>
      <c r="G54" s="159">
        <v>1</v>
      </c>
      <c r="H54" s="38"/>
      <c r="I54" s="156">
        <f t="shared" si="4"/>
        <v>0</v>
      </c>
      <c r="J54" s="140"/>
    </row>
    <row r="55" spans="1:10" s="162" customFormat="1" ht="14.25" x14ac:dyDescent="0.25">
      <c r="A55" s="170" t="s">
        <v>16</v>
      </c>
      <c r="B55" s="160"/>
      <c r="C55" s="161"/>
      <c r="D55" s="180" t="s">
        <v>84</v>
      </c>
      <c r="E55" s="160"/>
      <c r="F55" s="181" t="s">
        <v>17</v>
      </c>
      <c r="G55" s="159">
        <v>1</v>
      </c>
      <c r="H55" s="38"/>
      <c r="I55" s="156">
        <f t="shared" ref="I55" si="6">ROUND(G55*H55,2)</f>
        <v>0</v>
      </c>
      <c r="J55" s="140"/>
    </row>
    <row r="56" spans="1:10" s="162" customFormat="1" ht="38.25" x14ac:dyDescent="0.25">
      <c r="A56" s="170" t="s">
        <v>19</v>
      </c>
      <c r="B56" s="160"/>
      <c r="C56" s="161"/>
      <c r="D56" s="180" t="s">
        <v>98</v>
      </c>
      <c r="E56" s="160"/>
      <c r="F56" s="181" t="s">
        <v>6</v>
      </c>
      <c r="G56" s="159">
        <v>1</v>
      </c>
      <c r="H56" s="38"/>
      <c r="I56" s="156">
        <f t="shared" si="4"/>
        <v>0</v>
      </c>
      <c r="J56" s="140"/>
    </row>
    <row r="57" spans="1:10" s="162" customFormat="1" ht="39.75" x14ac:dyDescent="0.25">
      <c r="A57" s="170" t="s">
        <v>24</v>
      </c>
      <c r="B57" s="160"/>
      <c r="C57" s="161"/>
      <c r="D57" s="171" t="s">
        <v>132</v>
      </c>
      <c r="E57" s="160"/>
      <c r="F57" s="181" t="s">
        <v>17</v>
      </c>
      <c r="G57" s="159">
        <v>1</v>
      </c>
      <c r="H57" s="38"/>
      <c r="I57" s="156">
        <f t="shared" si="4"/>
        <v>0</v>
      </c>
      <c r="J57" s="140"/>
    </row>
    <row r="58" spans="1:10" s="162" customFormat="1" ht="39.75" x14ac:dyDescent="0.25">
      <c r="A58" s="170" t="s">
        <v>20</v>
      </c>
      <c r="B58" s="160"/>
      <c r="C58" s="161"/>
      <c r="D58" s="171" t="s">
        <v>139</v>
      </c>
      <c r="E58" s="160"/>
      <c r="F58" s="181" t="s">
        <v>17</v>
      </c>
      <c r="G58" s="159">
        <v>1</v>
      </c>
      <c r="H58" s="38"/>
      <c r="I58" s="156">
        <f t="shared" si="4"/>
        <v>0</v>
      </c>
      <c r="J58" s="140"/>
    </row>
    <row r="59" spans="1:10" s="162" customFormat="1" ht="25.5" x14ac:dyDescent="0.25">
      <c r="A59" s="170" t="s">
        <v>21</v>
      </c>
      <c r="B59" s="160"/>
      <c r="C59" s="161"/>
      <c r="D59" s="171" t="s">
        <v>115</v>
      </c>
      <c r="E59" s="160"/>
      <c r="F59" s="181" t="s">
        <v>6</v>
      </c>
      <c r="G59" s="159">
        <v>3</v>
      </c>
      <c r="H59" s="38"/>
      <c r="I59" s="156">
        <f t="shared" si="4"/>
        <v>0</v>
      </c>
      <c r="J59" s="140"/>
    </row>
    <row r="60" spans="1:10" s="162" customFormat="1" ht="25.5" x14ac:dyDescent="0.25">
      <c r="A60" s="170" t="s">
        <v>25</v>
      </c>
      <c r="B60" s="160"/>
      <c r="C60" s="161"/>
      <c r="D60" s="171" t="s">
        <v>116</v>
      </c>
      <c r="E60" s="160"/>
      <c r="F60" s="181" t="s">
        <v>6</v>
      </c>
      <c r="G60" s="159">
        <v>1</v>
      </c>
      <c r="H60" s="38"/>
      <c r="I60" s="156">
        <f t="shared" si="4"/>
        <v>0</v>
      </c>
      <c r="J60" s="140"/>
    </row>
    <row r="61" spans="1:10" s="162" customFormat="1" ht="12.75" x14ac:dyDescent="0.25">
      <c r="A61" s="170" t="s">
        <v>26</v>
      </c>
      <c r="B61" s="160"/>
      <c r="C61" s="161"/>
      <c r="D61" s="157" t="s">
        <v>58</v>
      </c>
      <c r="E61" s="160"/>
      <c r="F61" s="181" t="s">
        <v>17</v>
      </c>
      <c r="G61" s="159">
        <v>3</v>
      </c>
      <c r="H61" s="38"/>
      <c r="I61" s="156">
        <f t="shared" si="4"/>
        <v>0</v>
      </c>
      <c r="J61" s="140"/>
    </row>
    <row r="62" spans="1:10" s="162" customFormat="1" ht="12.75" x14ac:dyDescent="0.25">
      <c r="A62" s="170" t="s">
        <v>27</v>
      </c>
      <c r="B62" s="160"/>
      <c r="C62" s="161"/>
      <c r="D62" s="157" t="s">
        <v>59</v>
      </c>
      <c r="E62" s="160"/>
      <c r="F62" s="181" t="s">
        <v>17</v>
      </c>
      <c r="G62" s="159">
        <v>1</v>
      </c>
      <c r="H62" s="38"/>
      <c r="I62" s="156">
        <f t="shared" si="4"/>
        <v>0</v>
      </c>
      <c r="J62" s="140"/>
    </row>
    <row r="63" spans="1:10" s="162" customFormat="1" ht="27" x14ac:dyDescent="0.25">
      <c r="A63" s="170" t="s">
        <v>28</v>
      </c>
      <c r="B63" s="160"/>
      <c r="C63" s="161"/>
      <c r="D63" s="180" t="s">
        <v>60</v>
      </c>
      <c r="E63" s="160"/>
      <c r="F63" s="181" t="s">
        <v>17</v>
      </c>
      <c r="G63" s="159">
        <v>1</v>
      </c>
      <c r="H63" s="38"/>
      <c r="I63" s="156">
        <f t="shared" si="4"/>
        <v>0</v>
      </c>
      <c r="J63" s="140"/>
    </row>
    <row r="64" spans="1:10" s="162" customFormat="1" ht="12.75" x14ac:dyDescent="0.25">
      <c r="A64" s="170" t="s">
        <v>29</v>
      </c>
      <c r="B64" s="160"/>
      <c r="C64" s="161"/>
      <c r="D64" s="180" t="s">
        <v>61</v>
      </c>
      <c r="E64" s="160"/>
      <c r="F64" s="181" t="s">
        <v>6</v>
      </c>
      <c r="G64" s="159">
        <v>1</v>
      </c>
      <c r="H64" s="38"/>
      <c r="I64" s="156">
        <f t="shared" si="4"/>
        <v>0</v>
      </c>
      <c r="J64" s="140"/>
    </row>
    <row r="65" spans="1:10" s="162" customFormat="1" ht="25.5" x14ac:dyDescent="0.25">
      <c r="A65" s="170" t="s">
        <v>31</v>
      </c>
      <c r="B65" s="160"/>
      <c r="C65" s="161"/>
      <c r="D65" s="180" t="s">
        <v>62</v>
      </c>
      <c r="E65" s="160"/>
      <c r="F65" s="158" t="s">
        <v>18</v>
      </c>
      <c r="G65" s="159">
        <v>80</v>
      </c>
      <c r="H65" s="38"/>
      <c r="I65" s="156">
        <f t="shared" si="4"/>
        <v>0</v>
      </c>
      <c r="J65" s="140"/>
    </row>
    <row r="66" spans="1:10" s="162" customFormat="1" ht="25.5" x14ac:dyDescent="0.25">
      <c r="A66" s="170" t="s">
        <v>32</v>
      </c>
      <c r="B66" s="160"/>
      <c r="C66" s="161"/>
      <c r="D66" s="180" t="s">
        <v>94</v>
      </c>
      <c r="E66" s="160"/>
      <c r="F66" s="158" t="s">
        <v>17</v>
      </c>
      <c r="G66" s="159">
        <v>1</v>
      </c>
      <c r="H66" s="38"/>
      <c r="I66" s="156">
        <f t="shared" si="4"/>
        <v>0</v>
      </c>
      <c r="J66" s="140"/>
    </row>
    <row r="67" spans="1:10" s="162" customFormat="1" ht="12.75" x14ac:dyDescent="0.25">
      <c r="A67" s="170" t="s">
        <v>78</v>
      </c>
      <c r="B67" s="160"/>
      <c r="C67" s="161"/>
      <c r="D67" s="180" t="s">
        <v>63</v>
      </c>
      <c r="E67" s="160"/>
      <c r="F67" s="158" t="s">
        <v>17</v>
      </c>
      <c r="G67" s="159">
        <v>1</v>
      </c>
      <c r="H67" s="38"/>
      <c r="I67" s="156">
        <f t="shared" ref="I67" si="7">ROUND(G67*H67,2)</f>
        <v>0</v>
      </c>
      <c r="J67" s="140"/>
    </row>
    <row r="68" spans="1:10" s="162" customFormat="1" ht="12.75" x14ac:dyDescent="0.25">
      <c r="A68" s="176"/>
      <c r="B68" s="160"/>
      <c r="C68" s="161"/>
      <c r="D68" s="166" t="s">
        <v>64</v>
      </c>
      <c r="E68" s="160"/>
      <c r="F68" s="160"/>
      <c r="G68" s="178"/>
      <c r="H68" s="38"/>
      <c r="I68" s="139">
        <f>SUM(I45:J67)</f>
        <v>0</v>
      </c>
      <c r="J68" s="140"/>
    </row>
    <row r="69" spans="1:10" s="162" customFormat="1" ht="12.75" x14ac:dyDescent="0.25">
      <c r="A69" s="176"/>
      <c r="B69" s="160"/>
      <c r="C69" s="161"/>
      <c r="D69" s="166"/>
      <c r="E69" s="160"/>
      <c r="F69" s="160"/>
      <c r="G69" s="178"/>
      <c r="H69" s="38"/>
      <c r="I69" s="139"/>
      <c r="J69" s="140"/>
    </row>
    <row r="70" spans="1:10" s="141" customFormat="1" ht="12.75" x14ac:dyDescent="0.25">
      <c r="A70" s="183" t="s">
        <v>105</v>
      </c>
      <c r="B70" s="134"/>
      <c r="C70" s="135"/>
      <c r="D70" s="166" t="s">
        <v>65</v>
      </c>
      <c r="E70" s="134"/>
      <c r="F70" s="134"/>
      <c r="G70" s="137"/>
      <c r="H70" s="38"/>
      <c r="I70" s="139"/>
      <c r="J70" s="140"/>
    </row>
    <row r="71" spans="1:10" s="162" customFormat="1" ht="12.75" x14ac:dyDescent="0.25">
      <c r="A71" s="170" t="s">
        <v>5</v>
      </c>
      <c r="B71" s="160"/>
      <c r="C71" s="161"/>
      <c r="D71" s="184" t="s">
        <v>66</v>
      </c>
      <c r="E71" s="160"/>
      <c r="F71" s="158" t="s">
        <v>6</v>
      </c>
      <c r="G71" s="159">
        <v>1</v>
      </c>
      <c r="H71" s="38"/>
      <c r="I71" s="156">
        <f t="shared" ref="I71:I72" si="8">ROUND(G71*H71,2)</f>
        <v>0</v>
      </c>
      <c r="J71" s="140"/>
    </row>
    <row r="72" spans="1:10" s="162" customFormat="1" ht="12.75" x14ac:dyDescent="0.25">
      <c r="A72" s="170" t="s">
        <v>7</v>
      </c>
      <c r="B72" s="160"/>
      <c r="C72" s="161"/>
      <c r="D72" s="180" t="s">
        <v>67</v>
      </c>
      <c r="E72" s="160"/>
      <c r="F72" s="158" t="s">
        <v>17</v>
      </c>
      <c r="G72" s="159">
        <v>1</v>
      </c>
      <c r="H72" s="38"/>
      <c r="I72" s="156">
        <f t="shared" si="8"/>
        <v>0</v>
      </c>
      <c r="J72" s="140"/>
    </row>
    <row r="73" spans="1:10" s="162" customFormat="1" ht="12.75" x14ac:dyDescent="0.25">
      <c r="A73" s="176"/>
      <c r="B73" s="160"/>
      <c r="C73" s="161"/>
      <c r="D73" s="166" t="s">
        <v>68</v>
      </c>
      <c r="E73" s="160"/>
      <c r="F73" s="160"/>
      <c r="G73" s="178"/>
      <c r="H73" s="38"/>
      <c r="I73" s="139">
        <f>SUM(I71:I72)</f>
        <v>0</v>
      </c>
      <c r="J73" s="140"/>
    </row>
    <row r="74" spans="1:10" s="162" customFormat="1" ht="12.75" x14ac:dyDescent="0.25">
      <c r="A74" s="176"/>
      <c r="B74" s="160"/>
      <c r="C74" s="161"/>
      <c r="D74" s="177"/>
      <c r="E74" s="160"/>
      <c r="F74" s="160"/>
      <c r="G74" s="178"/>
      <c r="H74" s="38"/>
      <c r="I74" s="139"/>
      <c r="J74" s="140"/>
    </row>
    <row r="75" spans="1:10" s="141" customFormat="1" ht="12.75" x14ac:dyDescent="0.25">
      <c r="A75" s="183" t="s">
        <v>106</v>
      </c>
      <c r="B75" s="134"/>
      <c r="C75" s="135"/>
      <c r="D75" s="166" t="s">
        <v>69</v>
      </c>
      <c r="E75" s="134"/>
      <c r="F75" s="134"/>
      <c r="G75" s="137"/>
      <c r="H75" s="38"/>
      <c r="I75" s="139"/>
      <c r="J75" s="140"/>
    </row>
    <row r="76" spans="1:10" s="162" customFormat="1" ht="12.75" x14ac:dyDescent="0.25">
      <c r="A76" s="170" t="s">
        <v>5</v>
      </c>
      <c r="B76" s="160"/>
      <c r="C76" s="161"/>
      <c r="D76" s="180" t="s">
        <v>70</v>
      </c>
      <c r="E76" s="160"/>
      <c r="F76" s="158" t="s">
        <v>17</v>
      </c>
      <c r="G76" s="159">
        <v>1</v>
      </c>
      <c r="H76" s="38"/>
      <c r="I76" s="156">
        <f t="shared" ref="I76:I78" si="9">ROUND(G76*H76,2)</f>
        <v>0</v>
      </c>
      <c r="J76" s="140"/>
    </row>
    <row r="77" spans="1:10" s="162" customFormat="1" ht="12.75" x14ac:dyDescent="0.25">
      <c r="A77" s="170" t="s">
        <v>7</v>
      </c>
      <c r="B77" s="160"/>
      <c r="C77" s="161"/>
      <c r="D77" s="180" t="s">
        <v>71</v>
      </c>
      <c r="E77" s="160"/>
      <c r="F77" s="158" t="s">
        <v>17</v>
      </c>
      <c r="G77" s="159">
        <v>1</v>
      </c>
      <c r="H77" s="38"/>
      <c r="I77" s="156">
        <f t="shared" si="9"/>
        <v>0</v>
      </c>
      <c r="J77" s="140"/>
    </row>
    <row r="78" spans="1:10" s="162" customFormat="1" ht="12.75" x14ac:dyDescent="0.25">
      <c r="A78" s="170" t="s">
        <v>8</v>
      </c>
      <c r="B78" s="160"/>
      <c r="C78" s="161"/>
      <c r="D78" s="180" t="s">
        <v>72</v>
      </c>
      <c r="E78" s="160"/>
      <c r="F78" s="158" t="s">
        <v>41</v>
      </c>
      <c r="G78" s="159">
        <v>110</v>
      </c>
      <c r="H78" s="38"/>
      <c r="I78" s="156">
        <f t="shared" si="9"/>
        <v>0</v>
      </c>
      <c r="J78" s="140"/>
    </row>
    <row r="79" spans="1:10" s="162" customFormat="1" ht="12.75" x14ac:dyDescent="0.25">
      <c r="A79" s="176"/>
      <c r="B79" s="160"/>
      <c r="C79" s="161"/>
      <c r="D79" s="166" t="s">
        <v>73</v>
      </c>
      <c r="E79" s="160"/>
      <c r="F79" s="160"/>
      <c r="G79" s="178"/>
      <c r="H79" s="252"/>
      <c r="I79" s="139">
        <f>SUM(I76:J78)</f>
        <v>0</v>
      </c>
      <c r="J79" s="140"/>
    </row>
    <row r="80" spans="1:10" s="162" customFormat="1" ht="12.75" x14ac:dyDescent="0.25">
      <c r="A80" s="176"/>
      <c r="B80" s="160"/>
      <c r="C80" s="161"/>
      <c r="D80" s="177"/>
      <c r="E80" s="160"/>
      <c r="F80" s="160"/>
      <c r="G80" s="178"/>
      <c r="H80" s="252"/>
      <c r="I80" s="139"/>
      <c r="J80" s="140"/>
    </row>
    <row r="81" spans="1:10" s="162" customFormat="1" ht="12.75" x14ac:dyDescent="0.25">
      <c r="A81" s="183" t="s">
        <v>107</v>
      </c>
      <c r="B81" s="160"/>
      <c r="C81" s="161"/>
      <c r="D81" s="177" t="s">
        <v>22</v>
      </c>
      <c r="E81" s="160"/>
      <c r="F81" s="160"/>
      <c r="G81" s="178"/>
      <c r="H81" s="252"/>
      <c r="I81" s="139"/>
      <c r="J81" s="140"/>
    </row>
    <row r="82" spans="1:10" s="162" customFormat="1" ht="12.75" x14ac:dyDescent="0.25">
      <c r="A82" s="185" t="s">
        <v>5</v>
      </c>
      <c r="B82" s="186"/>
      <c r="C82" s="187"/>
      <c r="D82" s="188" t="s">
        <v>134</v>
      </c>
      <c r="E82" s="189"/>
      <c r="F82" s="270" t="s">
        <v>127</v>
      </c>
      <c r="G82" s="245">
        <v>1</v>
      </c>
      <c r="H82" s="266">
        <v>3000</v>
      </c>
      <c r="I82" s="248">
        <f>ROUND(G82*H82,2)</f>
        <v>3000</v>
      </c>
      <c r="J82" s="140"/>
    </row>
    <row r="83" spans="1:10" s="162" customFormat="1" ht="12.75" x14ac:dyDescent="0.25">
      <c r="A83" s="185"/>
      <c r="B83" s="186"/>
      <c r="C83" s="187"/>
      <c r="D83" s="188" t="s">
        <v>135</v>
      </c>
      <c r="E83" s="189"/>
      <c r="F83" s="271"/>
      <c r="G83" s="246"/>
      <c r="H83" s="267"/>
      <c r="I83" s="249"/>
      <c r="J83" s="140"/>
    </row>
    <row r="84" spans="1:10" s="162" customFormat="1" ht="15" customHeight="1" x14ac:dyDescent="0.25">
      <c r="A84" s="191"/>
      <c r="B84" s="192"/>
      <c r="C84" s="81"/>
      <c r="D84" s="193" t="s">
        <v>138</v>
      </c>
      <c r="E84" s="194"/>
      <c r="F84" s="268"/>
      <c r="G84" s="247"/>
      <c r="H84" s="269"/>
      <c r="I84" s="250"/>
      <c r="J84" s="195"/>
    </row>
    <row r="85" spans="1:10" s="162" customFormat="1" ht="12.75" x14ac:dyDescent="0.25">
      <c r="A85" s="185" t="s">
        <v>7</v>
      </c>
      <c r="B85" s="186"/>
      <c r="C85" s="187"/>
      <c r="D85" s="190" t="s">
        <v>136</v>
      </c>
      <c r="E85" s="189"/>
      <c r="F85" s="264" t="s">
        <v>17</v>
      </c>
      <c r="G85" s="246">
        <v>1</v>
      </c>
      <c r="H85" s="277"/>
      <c r="I85" s="248">
        <f t="shared" ref="I85" si="10">ROUND(G85*H85,2)</f>
        <v>0</v>
      </c>
      <c r="J85" s="140"/>
    </row>
    <row r="86" spans="1:10" s="162" customFormat="1" ht="15" customHeight="1" x14ac:dyDescent="0.25">
      <c r="A86" s="251"/>
      <c r="B86" s="186"/>
      <c r="C86" s="187"/>
      <c r="D86" s="253" t="s">
        <v>137</v>
      </c>
      <c r="E86" s="254"/>
      <c r="F86" s="265"/>
      <c r="G86" s="246"/>
      <c r="H86" s="267"/>
      <c r="I86" s="249"/>
      <c r="J86" s="195"/>
    </row>
    <row r="87" spans="1:10" s="162" customFormat="1" ht="12.75" x14ac:dyDescent="0.25">
      <c r="A87" s="176"/>
      <c r="B87" s="160"/>
      <c r="C87" s="161"/>
      <c r="D87" s="177" t="s">
        <v>23</v>
      </c>
      <c r="E87" s="160"/>
      <c r="F87" s="160"/>
      <c r="G87" s="178"/>
      <c r="H87" s="252"/>
      <c r="I87" s="139">
        <f>SUM(I82:I86)</f>
        <v>3000</v>
      </c>
      <c r="J87" s="140"/>
    </row>
    <row r="88" spans="1:10" s="141" customFormat="1" ht="12.75" x14ac:dyDescent="0.25">
      <c r="A88" s="133"/>
      <c r="B88" s="134"/>
      <c r="C88" s="135"/>
      <c r="D88" s="136"/>
      <c r="E88" s="134"/>
      <c r="F88" s="134"/>
      <c r="G88" s="137"/>
      <c r="H88" s="252"/>
      <c r="I88" s="139"/>
      <c r="J88" s="140"/>
    </row>
    <row r="89" spans="1:10" s="132" customFormat="1" ht="15" x14ac:dyDescent="0.25">
      <c r="A89" s="125"/>
      <c r="B89" s="126"/>
      <c r="C89" s="127"/>
      <c r="D89" s="272" t="s">
        <v>88</v>
      </c>
      <c r="E89" s="273"/>
      <c r="F89" s="274"/>
      <c r="G89" s="128"/>
      <c r="H89" s="252"/>
      <c r="I89" s="196">
        <f>SUM(I16+I42+I68+I73+I79+I87)</f>
        <v>3000</v>
      </c>
      <c r="J89" s="131"/>
    </row>
    <row r="90" spans="1:10" s="105" customFormat="1" ht="12.75" x14ac:dyDescent="0.25">
      <c r="A90" s="116"/>
      <c r="B90" s="117"/>
      <c r="C90" s="118"/>
      <c r="D90" s="119"/>
      <c r="E90" s="120"/>
      <c r="F90" s="121"/>
      <c r="G90" s="122"/>
      <c r="H90" s="252"/>
      <c r="I90" s="124"/>
      <c r="J90" s="104"/>
    </row>
    <row r="91" spans="1:10" s="132" customFormat="1" ht="15" x14ac:dyDescent="0.25">
      <c r="A91" s="125" t="s">
        <v>108</v>
      </c>
      <c r="B91" s="126"/>
      <c r="C91" s="127"/>
      <c r="D91" s="197" t="s">
        <v>90</v>
      </c>
      <c r="E91" s="127"/>
      <c r="F91" s="126"/>
      <c r="G91" s="128"/>
      <c r="H91" s="252"/>
      <c r="I91" s="130"/>
      <c r="J91" s="131"/>
    </row>
    <row r="92" spans="1:10" s="132" customFormat="1" ht="15" x14ac:dyDescent="0.25">
      <c r="A92" s="125"/>
      <c r="B92" s="126"/>
      <c r="C92" s="127"/>
      <c r="D92" s="197"/>
      <c r="E92" s="127"/>
      <c r="F92" s="126"/>
      <c r="G92" s="128"/>
      <c r="H92" s="252"/>
      <c r="I92" s="130"/>
      <c r="J92" s="131"/>
    </row>
    <row r="93" spans="1:10" s="141" customFormat="1" ht="12.75" x14ac:dyDescent="0.25">
      <c r="A93" s="183" t="s">
        <v>109</v>
      </c>
      <c r="B93" s="134"/>
      <c r="C93" s="135"/>
      <c r="D93" s="166" t="s">
        <v>54</v>
      </c>
      <c r="E93" s="134"/>
      <c r="F93" s="134"/>
      <c r="G93" s="137"/>
      <c r="H93" s="252"/>
      <c r="I93" s="139"/>
      <c r="J93" s="140"/>
    </row>
    <row r="94" spans="1:10" s="162" customFormat="1" ht="14.25" x14ac:dyDescent="0.25">
      <c r="A94" s="170" t="s">
        <v>5</v>
      </c>
      <c r="B94" s="160"/>
      <c r="C94" s="161"/>
      <c r="D94" s="180" t="s">
        <v>129</v>
      </c>
      <c r="E94" s="160"/>
      <c r="F94" s="158" t="s">
        <v>18</v>
      </c>
      <c r="G94" s="159">
        <v>240</v>
      </c>
      <c r="H94" s="38"/>
      <c r="I94" s="156">
        <f t="shared" ref="I94:I106" si="11">ROUND(G94*H94,2)</f>
        <v>0</v>
      </c>
      <c r="J94" s="140"/>
    </row>
    <row r="95" spans="1:10" s="162" customFormat="1" ht="14.25" x14ac:dyDescent="0.25">
      <c r="A95" s="170" t="s">
        <v>7</v>
      </c>
      <c r="B95" s="160"/>
      <c r="C95" s="161"/>
      <c r="D95" s="180" t="s">
        <v>130</v>
      </c>
      <c r="E95" s="160"/>
      <c r="F95" s="158" t="s">
        <v>18</v>
      </c>
      <c r="G95" s="159">
        <v>870</v>
      </c>
      <c r="H95" s="38"/>
      <c r="I95" s="156">
        <f t="shared" si="11"/>
        <v>0</v>
      </c>
      <c r="J95" s="140"/>
    </row>
    <row r="96" spans="1:10" s="162" customFormat="1" ht="27" x14ac:dyDescent="0.25">
      <c r="A96" s="170" t="s">
        <v>8</v>
      </c>
      <c r="B96" s="160"/>
      <c r="C96" s="161"/>
      <c r="D96" s="175" t="s">
        <v>128</v>
      </c>
      <c r="E96" s="160"/>
      <c r="F96" s="158" t="s">
        <v>18</v>
      </c>
      <c r="G96" s="159">
        <v>340</v>
      </c>
      <c r="H96" s="38"/>
      <c r="I96" s="156">
        <f t="shared" si="11"/>
        <v>0</v>
      </c>
      <c r="J96" s="140"/>
    </row>
    <row r="97" spans="1:10" s="162" customFormat="1" ht="39.75" x14ac:dyDescent="0.25">
      <c r="A97" s="170" t="s">
        <v>9</v>
      </c>
      <c r="B97" s="160"/>
      <c r="C97" s="161"/>
      <c r="D97" s="171" t="s">
        <v>133</v>
      </c>
      <c r="E97" s="160"/>
      <c r="F97" s="181" t="s">
        <v>17</v>
      </c>
      <c r="G97" s="159">
        <v>1</v>
      </c>
      <c r="H97" s="38"/>
      <c r="I97" s="156">
        <f t="shared" si="11"/>
        <v>0</v>
      </c>
      <c r="J97" s="140"/>
    </row>
    <row r="98" spans="1:10" s="162" customFormat="1" ht="27" x14ac:dyDescent="0.25">
      <c r="A98" s="170" t="s">
        <v>10</v>
      </c>
      <c r="B98" s="160"/>
      <c r="C98" s="161"/>
      <c r="D98" s="171" t="s">
        <v>131</v>
      </c>
      <c r="E98" s="160"/>
      <c r="F98" s="181" t="s">
        <v>17</v>
      </c>
      <c r="G98" s="159">
        <v>3</v>
      </c>
      <c r="H98" s="38"/>
      <c r="I98" s="156">
        <f t="shared" ref="I98" si="12">ROUND(G98*H98,2)</f>
        <v>0</v>
      </c>
      <c r="J98" s="140"/>
    </row>
    <row r="99" spans="1:10" s="162" customFormat="1" ht="12.75" x14ac:dyDescent="0.25">
      <c r="A99" s="170" t="s">
        <v>11</v>
      </c>
      <c r="B99" s="160"/>
      <c r="C99" s="161"/>
      <c r="D99" s="171" t="s">
        <v>56</v>
      </c>
      <c r="E99" s="160"/>
      <c r="F99" s="181" t="s">
        <v>6</v>
      </c>
      <c r="G99" s="159">
        <v>1</v>
      </c>
      <c r="H99" s="38"/>
      <c r="I99" s="156">
        <f t="shared" si="11"/>
        <v>0</v>
      </c>
      <c r="J99" s="140"/>
    </row>
    <row r="100" spans="1:10" s="162" customFormat="1" ht="14.25" x14ac:dyDescent="0.25">
      <c r="A100" s="170" t="s">
        <v>12</v>
      </c>
      <c r="B100" s="160"/>
      <c r="C100" s="161"/>
      <c r="D100" s="180" t="s">
        <v>57</v>
      </c>
      <c r="E100" s="160"/>
      <c r="F100" s="181" t="s">
        <v>17</v>
      </c>
      <c r="G100" s="159">
        <v>1</v>
      </c>
      <c r="H100" s="38"/>
      <c r="I100" s="156">
        <f t="shared" si="11"/>
        <v>0</v>
      </c>
      <c r="J100" s="140"/>
    </row>
    <row r="101" spans="1:10" s="162" customFormat="1" ht="38.25" x14ac:dyDescent="0.25">
      <c r="A101" s="170" t="s">
        <v>13</v>
      </c>
      <c r="B101" s="160"/>
      <c r="C101" s="161"/>
      <c r="D101" s="180" t="s">
        <v>117</v>
      </c>
      <c r="E101" s="160"/>
      <c r="F101" s="181" t="s">
        <v>6</v>
      </c>
      <c r="G101" s="159">
        <v>1</v>
      </c>
      <c r="H101" s="38"/>
      <c r="I101" s="156">
        <f t="shared" si="11"/>
        <v>0</v>
      </c>
      <c r="J101" s="140"/>
    </row>
    <row r="102" spans="1:10" s="162" customFormat="1" ht="25.5" x14ac:dyDescent="0.25">
      <c r="A102" s="170" t="s">
        <v>14</v>
      </c>
      <c r="B102" s="160"/>
      <c r="C102" s="161"/>
      <c r="D102" s="171" t="s">
        <v>115</v>
      </c>
      <c r="E102" s="160"/>
      <c r="F102" s="181" t="s">
        <v>6</v>
      </c>
      <c r="G102" s="159">
        <v>3</v>
      </c>
      <c r="H102" s="38"/>
      <c r="I102" s="156">
        <f t="shared" si="11"/>
        <v>0</v>
      </c>
      <c r="J102" s="140"/>
    </row>
    <row r="103" spans="1:10" s="162" customFormat="1" ht="12.75" x14ac:dyDescent="0.25">
      <c r="A103" s="170" t="s">
        <v>15</v>
      </c>
      <c r="B103" s="160"/>
      <c r="C103" s="161"/>
      <c r="D103" s="157" t="s">
        <v>58</v>
      </c>
      <c r="E103" s="160"/>
      <c r="F103" s="181" t="s">
        <v>17</v>
      </c>
      <c r="G103" s="159">
        <v>3</v>
      </c>
      <c r="H103" s="38"/>
      <c r="I103" s="156">
        <f t="shared" si="11"/>
        <v>0</v>
      </c>
      <c r="J103" s="140"/>
    </row>
    <row r="104" spans="1:10" s="162" customFormat="1" ht="12.75" x14ac:dyDescent="0.25">
      <c r="A104" s="170" t="s">
        <v>16</v>
      </c>
      <c r="B104" s="160"/>
      <c r="C104" s="161"/>
      <c r="D104" s="180" t="s">
        <v>61</v>
      </c>
      <c r="E104" s="160"/>
      <c r="F104" s="181" t="s">
        <v>6</v>
      </c>
      <c r="G104" s="159">
        <v>1</v>
      </c>
      <c r="H104" s="38"/>
      <c r="I104" s="156">
        <f t="shared" si="11"/>
        <v>0</v>
      </c>
      <c r="J104" s="140"/>
    </row>
    <row r="105" spans="1:10" s="162" customFormat="1" ht="25.5" x14ac:dyDescent="0.25">
      <c r="A105" s="170" t="s">
        <v>19</v>
      </c>
      <c r="B105" s="160"/>
      <c r="C105" s="161"/>
      <c r="D105" s="180" t="s">
        <v>97</v>
      </c>
      <c r="E105" s="160"/>
      <c r="F105" s="158" t="s">
        <v>17</v>
      </c>
      <c r="G105" s="159">
        <v>1</v>
      </c>
      <c r="H105" s="38"/>
      <c r="I105" s="156">
        <f t="shared" si="11"/>
        <v>0</v>
      </c>
      <c r="J105" s="140"/>
    </row>
    <row r="106" spans="1:10" s="162" customFormat="1" ht="12.75" x14ac:dyDescent="0.25">
      <c r="A106" s="170" t="s">
        <v>24</v>
      </c>
      <c r="B106" s="160"/>
      <c r="C106" s="161"/>
      <c r="D106" s="180" t="s">
        <v>63</v>
      </c>
      <c r="E106" s="160"/>
      <c r="F106" s="158" t="s">
        <v>17</v>
      </c>
      <c r="G106" s="159">
        <v>1</v>
      </c>
      <c r="H106" s="38"/>
      <c r="I106" s="156">
        <f t="shared" si="11"/>
        <v>0</v>
      </c>
      <c r="J106" s="140"/>
    </row>
    <row r="107" spans="1:10" s="204" customFormat="1" ht="15.75" x14ac:dyDescent="0.25">
      <c r="A107" s="198"/>
      <c r="B107" s="199"/>
      <c r="C107" s="200"/>
      <c r="D107" s="166" t="s">
        <v>64</v>
      </c>
      <c r="E107" s="201"/>
      <c r="F107" s="201"/>
      <c r="G107" s="202"/>
      <c r="H107" s="252"/>
      <c r="I107" s="139">
        <f>SUM(I94:I106)</f>
        <v>0</v>
      </c>
      <c r="J107" s="203"/>
    </row>
    <row r="108" spans="1:10" s="204" customFormat="1" ht="15.75" x14ac:dyDescent="0.25">
      <c r="A108" s="198"/>
      <c r="B108" s="199"/>
      <c r="C108" s="200"/>
      <c r="D108" s="169"/>
      <c r="E108" s="201"/>
      <c r="F108" s="201"/>
      <c r="G108" s="202"/>
      <c r="H108" s="252"/>
      <c r="I108" s="205"/>
      <c r="J108" s="203"/>
    </row>
    <row r="109" spans="1:10" s="162" customFormat="1" ht="12.75" x14ac:dyDescent="0.25">
      <c r="A109" s="183" t="s">
        <v>110</v>
      </c>
      <c r="B109" s="160"/>
      <c r="C109" s="161"/>
      <c r="D109" s="177" t="s">
        <v>22</v>
      </c>
      <c r="E109" s="160"/>
      <c r="F109" s="160"/>
      <c r="G109" s="178"/>
      <c r="H109" s="252"/>
      <c r="I109" s="139"/>
      <c r="J109" s="140"/>
    </row>
    <row r="110" spans="1:10" s="162" customFormat="1" ht="12.75" x14ac:dyDescent="0.25">
      <c r="A110" s="185" t="s">
        <v>5</v>
      </c>
      <c r="B110" s="186"/>
      <c r="C110" s="187"/>
      <c r="D110" s="188" t="s">
        <v>134</v>
      </c>
      <c r="E110" s="189"/>
      <c r="F110" s="270" t="s">
        <v>127</v>
      </c>
      <c r="G110" s="245">
        <v>1</v>
      </c>
      <c r="H110" s="266">
        <v>3000</v>
      </c>
      <c r="I110" s="248">
        <f>ROUND(G110*H110,2)</f>
        <v>3000</v>
      </c>
      <c r="J110" s="140"/>
    </row>
    <row r="111" spans="1:10" s="162" customFormat="1" ht="12.75" x14ac:dyDescent="0.25">
      <c r="A111" s="185"/>
      <c r="B111" s="186"/>
      <c r="C111" s="187"/>
      <c r="D111" s="188" t="s">
        <v>135</v>
      </c>
      <c r="E111" s="189"/>
      <c r="F111" s="271"/>
      <c r="G111" s="246"/>
      <c r="H111" s="267"/>
      <c r="I111" s="249"/>
      <c r="J111" s="140"/>
    </row>
    <row r="112" spans="1:10" s="162" customFormat="1" ht="15" customHeight="1" x14ac:dyDescent="0.25">
      <c r="A112" s="191"/>
      <c r="B112" s="192"/>
      <c r="C112" s="81"/>
      <c r="D112" s="193" t="s">
        <v>138</v>
      </c>
      <c r="E112" s="194"/>
      <c r="F112" s="268"/>
      <c r="G112" s="247"/>
      <c r="H112" s="269"/>
      <c r="I112" s="250"/>
      <c r="J112" s="195"/>
    </row>
    <row r="113" spans="1:10" s="162" customFormat="1" ht="12.75" x14ac:dyDescent="0.25">
      <c r="A113" s="185" t="s">
        <v>7</v>
      </c>
      <c r="B113" s="186"/>
      <c r="C113" s="187"/>
      <c r="D113" s="190" t="s">
        <v>136</v>
      </c>
      <c r="E113" s="189"/>
      <c r="F113" s="265" t="s">
        <v>17</v>
      </c>
      <c r="G113" s="246">
        <v>1</v>
      </c>
      <c r="H113" s="277"/>
      <c r="I113" s="248">
        <f t="shared" ref="I113" si="13">ROUND(G113*H113,2)</f>
        <v>0</v>
      </c>
      <c r="J113" s="140"/>
    </row>
    <row r="114" spans="1:10" s="162" customFormat="1" ht="15" customHeight="1" x14ac:dyDescent="0.25">
      <c r="A114" s="251"/>
      <c r="B114" s="186"/>
      <c r="C114" s="187"/>
      <c r="D114" s="253" t="s">
        <v>137</v>
      </c>
      <c r="E114" s="254"/>
      <c r="F114" s="265"/>
      <c r="G114" s="246"/>
      <c r="H114" s="267"/>
      <c r="I114" s="249"/>
      <c r="J114" s="195"/>
    </row>
    <row r="115" spans="1:10" s="162" customFormat="1" ht="12.75" x14ac:dyDescent="0.25">
      <c r="A115" s="176"/>
      <c r="B115" s="160"/>
      <c r="C115" s="161"/>
      <c r="D115" s="177" t="s">
        <v>23</v>
      </c>
      <c r="E115" s="160"/>
      <c r="F115" s="160"/>
      <c r="G115" s="178"/>
      <c r="H115" s="206"/>
      <c r="I115" s="139">
        <f>SUM(I110:I113)</f>
        <v>3000</v>
      </c>
      <c r="J115" s="140"/>
    </row>
    <row r="116" spans="1:10" s="204" customFormat="1" ht="15.75" x14ac:dyDescent="0.25">
      <c r="A116" s="198"/>
      <c r="B116" s="199"/>
      <c r="C116" s="200"/>
      <c r="D116" s="169"/>
      <c r="E116" s="201"/>
      <c r="F116" s="201"/>
      <c r="G116" s="202"/>
      <c r="H116" s="207"/>
      <c r="I116" s="205"/>
      <c r="J116" s="203"/>
    </row>
    <row r="117" spans="1:10" s="141" customFormat="1" ht="25.5" x14ac:dyDescent="0.25">
      <c r="A117" s="133"/>
      <c r="B117" s="134"/>
      <c r="C117" s="135"/>
      <c r="D117" s="208" t="s">
        <v>85</v>
      </c>
      <c r="E117" s="134"/>
      <c r="F117" s="134"/>
      <c r="G117" s="137"/>
      <c r="H117" s="138"/>
      <c r="I117" s="139"/>
      <c r="J117" s="140"/>
    </row>
    <row r="118" spans="1:10" s="141" customFormat="1" ht="12.75" x14ac:dyDescent="0.25">
      <c r="A118" s="133"/>
      <c r="B118" s="134"/>
      <c r="C118" s="135"/>
      <c r="D118" s="208"/>
      <c r="E118" s="134"/>
      <c r="F118" s="134"/>
      <c r="G118" s="137"/>
      <c r="H118" s="138"/>
      <c r="I118" s="139"/>
      <c r="J118" s="140"/>
    </row>
    <row r="119" spans="1:10" s="132" customFormat="1" ht="15" x14ac:dyDescent="0.25">
      <c r="A119" s="125"/>
      <c r="B119" s="126"/>
      <c r="C119" s="127"/>
      <c r="D119" s="197" t="s">
        <v>89</v>
      </c>
      <c r="E119" s="127"/>
      <c r="F119" s="126"/>
      <c r="G119" s="128"/>
      <c r="H119" s="129"/>
      <c r="I119" s="196">
        <f>I107+I115</f>
        <v>3000</v>
      </c>
      <c r="J119" s="131"/>
    </row>
    <row r="120" spans="1:10" s="204" customFormat="1" ht="15.75" x14ac:dyDescent="0.25">
      <c r="A120" s="198"/>
      <c r="B120" s="199"/>
      <c r="C120" s="200"/>
      <c r="D120" s="209"/>
      <c r="E120" s="201"/>
      <c r="F120" s="201"/>
      <c r="G120" s="202"/>
      <c r="H120" s="207"/>
      <c r="I120" s="205"/>
      <c r="J120" s="203"/>
    </row>
    <row r="121" spans="1:10" s="132" customFormat="1" ht="15.75" thickBot="1" x14ac:dyDescent="0.3">
      <c r="A121" s="210"/>
      <c r="B121" s="211"/>
      <c r="C121" s="212"/>
      <c r="D121" s="213"/>
      <c r="E121" s="212"/>
      <c r="F121" s="211"/>
      <c r="G121" s="214"/>
      <c r="H121" s="215"/>
      <c r="I121" s="216"/>
      <c r="J121" s="131"/>
    </row>
    <row r="122" spans="1:10" s="227" customFormat="1" ht="15.75" thickBot="1" x14ac:dyDescent="0.3">
      <c r="A122" s="217"/>
      <c r="B122" s="218"/>
      <c r="C122" s="219"/>
      <c r="D122" s="220" t="s">
        <v>86</v>
      </c>
      <c r="E122" s="221"/>
      <c r="F122" s="222"/>
      <c r="G122" s="223"/>
      <c r="H122" s="224"/>
      <c r="I122" s="225">
        <f>SUM(I119+I89)</f>
        <v>6000</v>
      </c>
      <c r="J122" s="226"/>
    </row>
    <row r="123" spans="1:10" s="162" customFormat="1" ht="12.75" x14ac:dyDescent="0.25">
      <c r="A123" s="228"/>
      <c r="C123" s="228"/>
      <c r="D123" s="229"/>
      <c r="E123" s="230"/>
      <c r="F123" s="231"/>
      <c r="G123" s="232"/>
      <c r="H123" s="233"/>
      <c r="I123" s="234"/>
      <c r="J123" s="235"/>
    </row>
    <row r="124" spans="1:10" s="162" customFormat="1" ht="42.75" x14ac:dyDescent="0.25">
      <c r="A124" s="228"/>
      <c r="C124" s="228"/>
      <c r="D124" s="236" t="s">
        <v>119</v>
      </c>
      <c r="E124" s="230"/>
      <c r="F124" s="231"/>
      <c r="G124" s="232"/>
      <c r="H124" s="233"/>
      <c r="I124" s="234"/>
      <c r="J124" s="235"/>
    </row>
    <row r="125" spans="1:10" s="162" customFormat="1" ht="12.75" x14ac:dyDescent="0.25">
      <c r="A125" s="228"/>
      <c r="C125" s="228"/>
      <c r="D125" s="229"/>
      <c r="E125" s="230"/>
      <c r="F125" s="231"/>
      <c r="G125" s="232"/>
      <c r="H125" s="233"/>
      <c r="I125" s="234"/>
      <c r="J125" s="235"/>
    </row>
    <row r="126" spans="1:10" s="162" customFormat="1" ht="12.75" x14ac:dyDescent="0.25">
      <c r="A126" s="228"/>
      <c r="C126" s="228"/>
      <c r="D126" s="229"/>
      <c r="E126" s="230"/>
      <c r="F126" s="231"/>
      <c r="G126" s="232"/>
      <c r="H126" s="233"/>
      <c r="I126" s="234"/>
      <c r="J126" s="235"/>
    </row>
    <row r="127" spans="1:10" s="162" customFormat="1" ht="12.75" x14ac:dyDescent="0.25">
      <c r="A127" s="228"/>
      <c r="C127" s="228"/>
      <c r="D127" s="229"/>
      <c r="E127" s="230"/>
      <c r="F127" s="231"/>
      <c r="G127" s="232"/>
      <c r="H127" s="233"/>
      <c r="I127" s="234"/>
      <c r="J127" s="235"/>
    </row>
    <row r="128" spans="1:10" s="162" customFormat="1" ht="12.75" x14ac:dyDescent="0.25">
      <c r="A128" s="228"/>
      <c r="C128" s="228"/>
      <c r="D128" s="229"/>
      <c r="E128" s="230"/>
      <c r="F128" s="231"/>
      <c r="G128" s="232"/>
      <c r="H128" s="233"/>
      <c r="I128" s="234"/>
      <c r="J128" s="235"/>
    </row>
    <row r="129" spans="1:10" s="162" customFormat="1" ht="12.75" x14ac:dyDescent="0.25">
      <c r="A129" s="228"/>
      <c r="C129" s="228"/>
      <c r="D129" s="229"/>
      <c r="E129" s="230"/>
      <c r="F129" s="231"/>
      <c r="G129" s="232"/>
      <c r="H129" s="233"/>
      <c r="I129" s="234"/>
      <c r="J129" s="235"/>
    </row>
    <row r="130" spans="1:10" s="162" customFormat="1" ht="12.75" x14ac:dyDescent="0.25">
      <c r="A130" s="228"/>
      <c r="C130" s="228"/>
      <c r="D130" s="229"/>
      <c r="E130" s="230"/>
      <c r="F130" s="231"/>
      <c r="G130" s="232"/>
      <c r="H130" s="233"/>
      <c r="I130" s="234"/>
      <c r="J130" s="235"/>
    </row>
    <row r="131" spans="1:10" s="162" customFormat="1" ht="12.75" x14ac:dyDescent="0.25">
      <c r="A131" s="228"/>
      <c r="C131" s="228"/>
      <c r="D131" s="229"/>
      <c r="E131" s="230"/>
      <c r="F131" s="231"/>
      <c r="G131" s="232"/>
      <c r="H131" s="233"/>
      <c r="I131" s="234"/>
      <c r="J131" s="235"/>
    </row>
    <row r="132" spans="1:10" s="162" customFormat="1" ht="12.75" x14ac:dyDescent="0.25">
      <c r="A132" s="228"/>
      <c r="C132" s="228"/>
      <c r="D132" s="229"/>
      <c r="E132" s="230"/>
      <c r="F132" s="231"/>
      <c r="G132" s="232"/>
      <c r="H132" s="233"/>
      <c r="I132" s="234"/>
      <c r="J132" s="235"/>
    </row>
    <row r="133" spans="1:10" s="162" customFormat="1" ht="12.75" x14ac:dyDescent="0.25">
      <c r="A133" s="228"/>
      <c r="C133" s="228"/>
      <c r="D133" s="229"/>
      <c r="E133" s="230"/>
      <c r="F133" s="231"/>
      <c r="G133" s="232"/>
      <c r="H133" s="233"/>
      <c r="I133" s="234"/>
      <c r="J133" s="235"/>
    </row>
    <row r="134" spans="1:10" s="162" customFormat="1" ht="12.75" x14ac:dyDescent="0.25">
      <c r="A134" s="228"/>
      <c r="C134" s="228"/>
      <c r="D134" s="229"/>
      <c r="E134" s="230"/>
      <c r="F134" s="231"/>
      <c r="G134" s="232"/>
      <c r="H134" s="233"/>
      <c r="I134" s="234"/>
      <c r="J134" s="235"/>
    </row>
    <row r="135" spans="1:10" s="162" customFormat="1" ht="12.75" x14ac:dyDescent="0.25">
      <c r="A135" s="228"/>
      <c r="C135" s="228"/>
      <c r="D135" s="229"/>
      <c r="E135" s="230"/>
      <c r="F135" s="231"/>
      <c r="G135" s="232"/>
      <c r="H135" s="233"/>
      <c r="I135" s="234"/>
      <c r="J135" s="235"/>
    </row>
    <row r="136" spans="1:10" s="162" customFormat="1" ht="12.75" x14ac:dyDescent="0.25">
      <c r="A136" s="228"/>
      <c r="C136" s="228"/>
      <c r="D136" s="229"/>
      <c r="E136" s="230"/>
      <c r="F136" s="231"/>
      <c r="G136" s="232"/>
      <c r="H136" s="233"/>
      <c r="I136" s="234"/>
      <c r="J136" s="235"/>
    </row>
    <row r="137" spans="1:10" s="162" customFormat="1" ht="12.75" x14ac:dyDescent="0.25">
      <c r="A137" s="228"/>
      <c r="C137" s="228"/>
      <c r="D137" s="229"/>
      <c r="E137" s="230"/>
      <c r="F137" s="231"/>
      <c r="G137" s="232"/>
      <c r="H137" s="233"/>
      <c r="I137" s="234"/>
      <c r="J137" s="235"/>
    </row>
    <row r="138" spans="1:10" s="162" customFormat="1" ht="12.75" x14ac:dyDescent="0.25">
      <c r="A138" s="228"/>
      <c r="C138" s="228"/>
      <c r="D138" s="229"/>
      <c r="E138" s="230"/>
      <c r="F138" s="231"/>
      <c r="G138" s="232"/>
      <c r="H138" s="233"/>
      <c r="I138" s="234"/>
      <c r="J138" s="235"/>
    </row>
    <row r="139" spans="1:10" s="162" customFormat="1" ht="12.75" x14ac:dyDescent="0.25">
      <c r="A139" s="228"/>
      <c r="C139" s="228"/>
      <c r="D139" s="229"/>
      <c r="E139" s="230"/>
      <c r="F139" s="231"/>
      <c r="G139" s="232"/>
      <c r="H139" s="233"/>
      <c r="I139" s="234"/>
      <c r="J139" s="235"/>
    </row>
    <row r="140" spans="1:10" s="162" customFormat="1" ht="12.75" x14ac:dyDescent="0.25">
      <c r="A140" s="228"/>
      <c r="C140" s="228"/>
      <c r="D140" s="229"/>
      <c r="E140" s="230"/>
      <c r="F140" s="231"/>
      <c r="G140" s="232"/>
      <c r="H140" s="233"/>
      <c r="I140" s="234"/>
      <c r="J140" s="235"/>
    </row>
    <row r="141" spans="1:10" s="162" customFormat="1" ht="12.75" x14ac:dyDescent="0.25">
      <c r="A141" s="228"/>
      <c r="C141" s="228"/>
      <c r="D141" s="229"/>
      <c r="E141" s="230"/>
      <c r="F141" s="231"/>
      <c r="G141" s="232"/>
      <c r="H141" s="233"/>
      <c r="I141" s="234"/>
      <c r="J141" s="235"/>
    </row>
    <row r="142" spans="1:10" s="162" customFormat="1" ht="12.75" x14ac:dyDescent="0.25">
      <c r="A142" s="228"/>
      <c r="C142" s="228"/>
      <c r="D142" s="229"/>
      <c r="E142" s="230"/>
      <c r="F142" s="231"/>
      <c r="G142" s="232"/>
      <c r="H142" s="233"/>
      <c r="I142" s="234"/>
      <c r="J142" s="235"/>
    </row>
    <row r="143" spans="1:10" s="162" customFormat="1" ht="12.75" x14ac:dyDescent="0.25">
      <c r="A143" s="228"/>
      <c r="C143" s="228"/>
      <c r="D143" s="229"/>
      <c r="E143" s="230"/>
      <c r="F143" s="231"/>
      <c r="G143" s="232"/>
      <c r="H143" s="233"/>
      <c r="I143" s="234"/>
      <c r="J143" s="235"/>
    </row>
    <row r="144" spans="1:10" s="162" customFormat="1" ht="12.75" x14ac:dyDescent="0.25">
      <c r="A144" s="228"/>
      <c r="C144" s="228"/>
      <c r="D144" s="229"/>
      <c r="E144" s="230"/>
      <c r="F144" s="231"/>
      <c r="G144" s="232"/>
      <c r="H144" s="233"/>
      <c r="I144" s="234"/>
      <c r="J144" s="235"/>
    </row>
    <row r="145" spans="1:10" s="162" customFormat="1" ht="12.75" x14ac:dyDescent="0.25">
      <c r="A145" s="228"/>
      <c r="C145" s="228"/>
      <c r="D145" s="229"/>
      <c r="E145" s="230"/>
      <c r="F145" s="231"/>
      <c r="G145" s="232"/>
      <c r="H145" s="233"/>
      <c r="I145" s="234"/>
      <c r="J145" s="235"/>
    </row>
    <row r="146" spans="1:10" s="162" customFormat="1" ht="12.75" x14ac:dyDescent="0.25">
      <c r="A146" s="228"/>
      <c r="C146" s="228"/>
      <c r="D146" s="229"/>
      <c r="E146" s="230"/>
      <c r="F146" s="231"/>
      <c r="G146" s="232"/>
      <c r="H146" s="233"/>
      <c r="I146" s="234"/>
      <c r="J146" s="235"/>
    </row>
    <row r="147" spans="1:10" s="162" customFormat="1" ht="12.75" x14ac:dyDescent="0.25">
      <c r="A147" s="228"/>
      <c r="C147" s="228"/>
      <c r="D147" s="229"/>
      <c r="E147" s="230"/>
      <c r="F147" s="231"/>
      <c r="G147" s="232"/>
      <c r="H147" s="233"/>
      <c r="I147" s="234"/>
      <c r="J147" s="235"/>
    </row>
    <row r="148" spans="1:10" s="162" customFormat="1" ht="12.75" x14ac:dyDescent="0.25">
      <c r="A148" s="228"/>
      <c r="C148" s="228"/>
      <c r="D148" s="229"/>
      <c r="E148" s="230"/>
      <c r="F148" s="231"/>
      <c r="G148" s="232"/>
      <c r="H148" s="233"/>
      <c r="I148" s="234"/>
      <c r="J148" s="235"/>
    </row>
    <row r="149" spans="1:10" s="162" customFormat="1" ht="12.75" x14ac:dyDescent="0.25">
      <c r="A149" s="228"/>
      <c r="C149" s="228"/>
      <c r="D149" s="229"/>
      <c r="E149" s="230"/>
      <c r="F149" s="231"/>
      <c r="G149" s="232"/>
      <c r="H149" s="233"/>
      <c r="I149" s="234"/>
      <c r="J149" s="235"/>
    </row>
    <row r="150" spans="1:10" s="162" customFormat="1" ht="12.75" x14ac:dyDescent="0.25">
      <c r="A150" s="228"/>
      <c r="C150" s="228"/>
      <c r="D150" s="229"/>
      <c r="E150" s="230"/>
      <c r="F150" s="231"/>
      <c r="G150" s="232"/>
      <c r="H150" s="233"/>
      <c r="I150" s="234"/>
      <c r="J150" s="235"/>
    </row>
    <row r="151" spans="1:10" s="162" customFormat="1" ht="12.75" x14ac:dyDescent="0.25">
      <c r="A151" s="228"/>
      <c r="C151" s="228"/>
      <c r="D151" s="229"/>
      <c r="E151" s="230"/>
      <c r="F151" s="231"/>
      <c r="G151" s="232"/>
      <c r="H151" s="233"/>
      <c r="I151" s="234"/>
      <c r="J151" s="235"/>
    </row>
    <row r="152" spans="1:10" s="162" customFormat="1" ht="12.75" x14ac:dyDescent="0.25">
      <c r="A152" s="228"/>
      <c r="C152" s="228"/>
      <c r="D152" s="229"/>
      <c r="E152" s="230"/>
      <c r="F152" s="231"/>
      <c r="G152" s="232"/>
      <c r="H152" s="233"/>
      <c r="I152" s="234"/>
      <c r="J152" s="235"/>
    </row>
    <row r="153" spans="1:10" s="162" customFormat="1" ht="12.75" x14ac:dyDescent="0.25">
      <c r="A153" s="228"/>
      <c r="C153" s="228"/>
      <c r="D153" s="229"/>
      <c r="E153" s="230"/>
      <c r="F153" s="231"/>
      <c r="G153" s="232"/>
      <c r="H153" s="233"/>
      <c r="I153" s="234"/>
      <c r="J153" s="235"/>
    </row>
    <row r="154" spans="1:10" s="162" customFormat="1" ht="12.75" x14ac:dyDescent="0.25">
      <c r="A154" s="228"/>
      <c r="C154" s="228"/>
      <c r="D154" s="229"/>
      <c r="E154" s="230"/>
      <c r="F154" s="231"/>
      <c r="G154" s="232"/>
      <c r="H154" s="233"/>
      <c r="I154" s="234"/>
      <c r="J154" s="235"/>
    </row>
    <row r="155" spans="1:10" s="162" customFormat="1" ht="12.75" x14ac:dyDescent="0.25">
      <c r="A155" s="228"/>
      <c r="C155" s="228"/>
      <c r="D155" s="229"/>
      <c r="E155" s="230"/>
      <c r="F155" s="231"/>
      <c r="G155" s="232"/>
      <c r="H155" s="233"/>
      <c r="I155" s="234"/>
      <c r="J155" s="235"/>
    </row>
    <row r="156" spans="1:10" s="162" customFormat="1" ht="12.75" x14ac:dyDescent="0.25">
      <c r="A156" s="228"/>
      <c r="C156" s="228"/>
      <c r="D156" s="229"/>
      <c r="E156" s="230"/>
      <c r="F156" s="231"/>
      <c r="G156" s="232"/>
      <c r="H156" s="233"/>
      <c r="I156" s="234"/>
      <c r="J156" s="235"/>
    </row>
    <row r="157" spans="1:10" s="162" customFormat="1" ht="12.75" x14ac:dyDescent="0.25">
      <c r="A157" s="228"/>
      <c r="C157" s="228"/>
      <c r="D157" s="229"/>
      <c r="E157" s="230"/>
      <c r="F157" s="231"/>
      <c r="G157" s="232"/>
      <c r="H157" s="233"/>
      <c r="I157" s="234"/>
      <c r="J157" s="235"/>
    </row>
    <row r="158" spans="1:10" s="162" customFormat="1" ht="12.75" x14ac:dyDescent="0.25">
      <c r="A158" s="228"/>
      <c r="C158" s="228"/>
      <c r="D158" s="229"/>
      <c r="E158" s="230"/>
      <c r="F158" s="231"/>
      <c r="G158" s="232"/>
      <c r="H158" s="233"/>
      <c r="I158" s="234"/>
      <c r="J158" s="235"/>
    </row>
    <row r="159" spans="1:10" s="162" customFormat="1" ht="12.75" x14ac:dyDescent="0.25">
      <c r="A159" s="228"/>
      <c r="C159" s="228"/>
      <c r="D159" s="229"/>
      <c r="E159" s="230"/>
      <c r="F159" s="231"/>
      <c r="G159" s="232"/>
      <c r="H159" s="233"/>
      <c r="I159" s="234"/>
      <c r="J159" s="235"/>
    </row>
    <row r="160" spans="1:10" s="162" customFormat="1" ht="12.75" x14ac:dyDescent="0.25">
      <c r="A160" s="228"/>
      <c r="C160" s="228"/>
      <c r="D160" s="229"/>
      <c r="E160" s="230"/>
      <c r="F160" s="231"/>
      <c r="G160" s="232"/>
      <c r="H160" s="233"/>
      <c r="I160" s="234"/>
      <c r="J160" s="235"/>
    </row>
    <row r="161" spans="1:10" s="162" customFormat="1" ht="12.75" x14ac:dyDescent="0.25">
      <c r="A161" s="228"/>
      <c r="C161" s="228"/>
      <c r="D161" s="229"/>
      <c r="E161" s="230"/>
      <c r="F161" s="231"/>
      <c r="G161" s="232"/>
      <c r="H161" s="233"/>
      <c r="I161" s="234"/>
      <c r="J161" s="235"/>
    </row>
    <row r="162" spans="1:10" s="162" customFormat="1" ht="12.75" x14ac:dyDescent="0.25">
      <c r="A162" s="228"/>
      <c r="C162" s="228"/>
      <c r="D162" s="229"/>
      <c r="E162" s="230"/>
      <c r="F162" s="231"/>
      <c r="G162" s="232"/>
      <c r="H162" s="233"/>
      <c r="I162" s="234"/>
      <c r="J162" s="235"/>
    </row>
    <row r="163" spans="1:10" s="162" customFormat="1" ht="12.75" x14ac:dyDescent="0.25">
      <c r="A163" s="228"/>
      <c r="C163" s="228"/>
      <c r="D163" s="229"/>
      <c r="E163" s="230"/>
      <c r="F163" s="231"/>
      <c r="G163" s="232"/>
      <c r="H163" s="233"/>
      <c r="I163" s="234"/>
      <c r="J163" s="235"/>
    </row>
    <row r="164" spans="1:10" s="162" customFormat="1" ht="12.75" x14ac:dyDescent="0.25">
      <c r="A164" s="228"/>
      <c r="C164" s="228"/>
      <c r="D164" s="229"/>
      <c r="E164" s="230"/>
      <c r="F164" s="231"/>
      <c r="G164" s="232"/>
      <c r="H164" s="233"/>
      <c r="I164" s="234"/>
      <c r="J164" s="235"/>
    </row>
    <row r="165" spans="1:10" s="162" customFormat="1" ht="12.75" x14ac:dyDescent="0.25">
      <c r="A165" s="228"/>
      <c r="C165" s="228"/>
      <c r="D165" s="229"/>
      <c r="E165" s="230"/>
      <c r="F165" s="231"/>
      <c r="G165" s="232"/>
      <c r="H165" s="233"/>
      <c r="I165" s="234"/>
      <c r="J165" s="235"/>
    </row>
    <row r="166" spans="1:10" s="162" customFormat="1" ht="12.75" x14ac:dyDescent="0.25">
      <c r="A166" s="228"/>
      <c r="C166" s="228"/>
      <c r="D166" s="229"/>
      <c r="E166" s="230"/>
      <c r="F166" s="231"/>
      <c r="G166" s="232"/>
      <c r="H166" s="233"/>
      <c r="I166" s="234"/>
      <c r="J166" s="235"/>
    </row>
    <row r="167" spans="1:10" s="162" customFormat="1" ht="12.75" x14ac:dyDescent="0.25">
      <c r="A167" s="228"/>
      <c r="C167" s="228"/>
      <c r="D167" s="229"/>
      <c r="E167" s="230"/>
      <c r="F167" s="231"/>
      <c r="G167" s="232"/>
      <c r="H167" s="233"/>
      <c r="I167" s="234"/>
      <c r="J167" s="235"/>
    </row>
    <row r="168" spans="1:10" s="162" customFormat="1" ht="12.75" x14ac:dyDescent="0.25">
      <c r="A168" s="228"/>
      <c r="C168" s="228"/>
      <c r="D168" s="229"/>
      <c r="E168" s="230"/>
      <c r="F168" s="231"/>
      <c r="G168" s="232"/>
      <c r="H168" s="233"/>
      <c r="I168" s="234"/>
      <c r="J168" s="235"/>
    </row>
    <row r="169" spans="1:10" s="162" customFormat="1" ht="12.75" x14ac:dyDescent="0.25">
      <c r="A169" s="228"/>
      <c r="C169" s="228"/>
      <c r="D169" s="229"/>
      <c r="E169" s="230"/>
      <c r="F169" s="231"/>
      <c r="G169" s="232"/>
      <c r="H169" s="233"/>
      <c r="I169" s="234"/>
      <c r="J169" s="235"/>
    </row>
    <row r="170" spans="1:10" s="162" customFormat="1" ht="12.75" x14ac:dyDescent="0.25">
      <c r="A170" s="228"/>
      <c r="C170" s="228"/>
      <c r="D170" s="229"/>
      <c r="E170" s="230"/>
      <c r="F170" s="231"/>
      <c r="G170" s="232"/>
      <c r="H170" s="233"/>
      <c r="I170" s="234"/>
      <c r="J170" s="235"/>
    </row>
    <row r="171" spans="1:10" s="162" customFormat="1" ht="12.75" x14ac:dyDescent="0.25">
      <c r="A171" s="228"/>
      <c r="C171" s="228"/>
      <c r="D171" s="229"/>
      <c r="E171" s="230"/>
      <c r="F171" s="231"/>
      <c r="G171" s="232"/>
      <c r="H171" s="233"/>
      <c r="I171" s="234"/>
      <c r="J171" s="235"/>
    </row>
    <row r="172" spans="1:10" s="162" customFormat="1" ht="12.75" x14ac:dyDescent="0.25">
      <c r="A172" s="228"/>
      <c r="C172" s="228"/>
      <c r="D172" s="229"/>
      <c r="E172" s="230"/>
      <c r="F172" s="231"/>
      <c r="G172" s="232"/>
      <c r="H172" s="233"/>
      <c r="I172" s="234"/>
      <c r="J172" s="235"/>
    </row>
    <row r="173" spans="1:10" s="162" customFormat="1" ht="12.75" x14ac:dyDescent="0.25">
      <c r="A173" s="228"/>
      <c r="C173" s="228"/>
      <c r="D173" s="229"/>
      <c r="E173" s="230"/>
      <c r="F173" s="231"/>
      <c r="G173" s="232"/>
      <c r="H173" s="233"/>
      <c r="I173" s="234"/>
      <c r="J173" s="235"/>
    </row>
    <row r="174" spans="1:10" s="162" customFormat="1" ht="12.75" x14ac:dyDescent="0.25">
      <c r="A174" s="228"/>
      <c r="C174" s="228"/>
      <c r="D174" s="229"/>
      <c r="E174" s="230"/>
      <c r="F174" s="231"/>
      <c r="G174" s="232"/>
      <c r="H174" s="233"/>
      <c r="I174" s="234"/>
      <c r="J174" s="235"/>
    </row>
    <row r="175" spans="1:10" s="162" customFormat="1" ht="12.75" x14ac:dyDescent="0.25">
      <c r="A175" s="228"/>
      <c r="C175" s="228"/>
      <c r="D175" s="229"/>
      <c r="E175" s="230"/>
      <c r="F175" s="231"/>
      <c r="G175" s="232"/>
      <c r="H175" s="233"/>
      <c r="I175" s="234"/>
      <c r="J175" s="235"/>
    </row>
    <row r="176" spans="1:10" s="162" customFormat="1" ht="12.75" x14ac:dyDescent="0.25">
      <c r="A176" s="228"/>
      <c r="C176" s="228"/>
      <c r="D176" s="229"/>
      <c r="E176" s="230"/>
      <c r="F176" s="231"/>
      <c r="G176" s="232"/>
      <c r="H176" s="233"/>
      <c r="I176" s="234"/>
      <c r="J176" s="235"/>
    </row>
    <row r="177" spans="1:10" s="162" customFormat="1" ht="12.75" x14ac:dyDescent="0.25">
      <c r="A177" s="228"/>
      <c r="C177" s="228"/>
      <c r="D177" s="229"/>
      <c r="E177" s="230"/>
      <c r="F177" s="231"/>
      <c r="G177" s="232"/>
      <c r="H177" s="233"/>
      <c r="I177" s="234"/>
      <c r="J177" s="235"/>
    </row>
    <row r="178" spans="1:10" s="162" customFormat="1" ht="12.75" x14ac:dyDescent="0.25">
      <c r="A178" s="228"/>
      <c r="C178" s="228"/>
      <c r="D178" s="229"/>
      <c r="E178" s="230"/>
      <c r="F178" s="231"/>
      <c r="G178" s="232"/>
      <c r="H178" s="233"/>
      <c r="I178" s="234"/>
      <c r="J178" s="235"/>
    </row>
    <row r="179" spans="1:10" s="162" customFormat="1" ht="12.75" x14ac:dyDescent="0.25">
      <c r="A179" s="228"/>
      <c r="C179" s="228"/>
      <c r="D179" s="229"/>
      <c r="E179" s="230"/>
      <c r="F179" s="231"/>
      <c r="G179" s="232"/>
      <c r="H179" s="233"/>
      <c r="I179" s="234"/>
      <c r="J179" s="235"/>
    </row>
    <row r="180" spans="1:10" s="162" customFormat="1" ht="12.75" x14ac:dyDescent="0.25">
      <c r="A180" s="228"/>
      <c r="C180" s="228"/>
      <c r="D180" s="229"/>
      <c r="E180" s="230"/>
      <c r="F180" s="231"/>
      <c r="G180" s="232"/>
      <c r="H180" s="233"/>
      <c r="I180" s="234"/>
      <c r="J180" s="235"/>
    </row>
    <row r="181" spans="1:10" s="162" customFormat="1" ht="12.75" x14ac:dyDescent="0.25">
      <c r="A181" s="228"/>
      <c r="C181" s="228"/>
      <c r="D181" s="229"/>
      <c r="E181" s="230"/>
      <c r="F181" s="231"/>
      <c r="G181" s="232"/>
      <c r="H181" s="233"/>
      <c r="I181" s="234"/>
      <c r="J181" s="235"/>
    </row>
    <row r="182" spans="1:10" s="162" customFormat="1" ht="12.75" x14ac:dyDescent="0.25">
      <c r="A182" s="228"/>
      <c r="C182" s="228"/>
      <c r="D182" s="229"/>
      <c r="E182" s="230"/>
      <c r="F182" s="231"/>
      <c r="G182" s="232"/>
      <c r="H182" s="233"/>
      <c r="I182" s="234"/>
      <c r="J182" s="235"/>
    </row>
    <row r="183" spans="1:10" s="162" customFormat="1" ht="12.75" x14ac:dyDescent="0.25">
      <c r="A183" s="228"/>
      <c r="C183" s="228"/>
      <c r="D183" s="229"/>
      <c r="E183" s="230"/>
      <c r="F183" s="231"/>
      <c r="G183" s="232"/>
      <c r="H183" s="234"/>
      <c r="I183" s="234"/>
      <c r="J183" s="235"/>
    </row>
    <row r="184" spans="1:10" s="162" customFormat="1" ht="12.75" x14ac:dyDescent="0.25">
      <c r="A184" s="228"/>
      <c r="C184" s="228"/>
      <c r="D184" s="229"/>
      <c r="E184" s="230"/>
      <c r="F184" s="231"/>
      <c r="G184" s="232"/>
      <c r="H184" s="234"/>
      <c r="I184" s="234"/>
      <c r="J184" s="235"/>
    </row>
    <row r="185" spans="1:10" s="162" customFormat="1" ht="12.75" x14ac:dyDescent="0.25">
      <c r="A185" s="228"/>
      <c r="C185" s="228"/>
      <c r="D185" s="229"/>
      <c r="E185" s="230"/>
      <c r="F185" s="231"/>
      <c r="G185" s="232"/>
      <c r="H185" s="234"/>
      <c r="I185" s="234"/>
      <c r="J185" s="235"/>
    </row>
    <row r="186" spans="1:10" s="162" customFormat="1" ht="12.75" x14ac:dyDescent="0.25">
      <c r="A186" s="228"/>
      <c r="C186" s="228"/>
      <c r="D186" s="229"/>
      <c r="E186" s="230"/>
      <c r="F186" s="231"/>
      <c r="G186" s="232"/>
      <c r="H186" s="234"/>
      <c r="I186" s="234"/>
      <c r="J186" s="235"/>
    </row>
    <row r="187" spans="1:10" s="162" customFormat="1" ht="12.75" x14ac:dyDescent="0.25">
      <c r="A187" s="228"/>
      <c r="C187" s="228"/>
      <c r="D187" s="229"/>
      <c r="E187" s="230"/>
      <c r="F187" s="231"/>
      <c r="G187" s="232"/>
      <c r="H187" s="234"/>
      <c r="I187" s="234"/>
      <c r="J187" s="235"/>
    </row>
    <row r="188" spans="1:10" s="162" customFormat="1" ht="12.75" x14ac:dyDescent="0.25">
      <c r="A188" s="228"/>
      <c r="C188" s="228"/>
      <c r="D188" s="229"/>
      <c r="E188" s="230"/>
      <c r="F188" s="231"/>
      <c r="G188" s="232"/>
      <c r="H188" s="234"/>
      <c r="I188" s="234"/>
      <c r="J188" s="235"/>
    </row>
    <row r="189" spans="1:10" s="162" customFormat="1" ht="12.75" x14ac:dyDescent="0.25">
      <c r="A189" s="228"/>
      <c r="C189" s="228"/>
      <c r="D189" s="229"/>
      <c r="E189" s="230"/>
      <c r="F189" s="231"/>
      <c r="G189" s="232"/>
      <c r="H189" s="234"/>
      <c r="I189" s="234"/>
      <c r="J189" s="235"/>
    </row>
    <row r="190" spans="1:10" s="162" customFormat="1" ht="12.75" x14ac:dyDescent="0.25">
      <c r="A190" s="228"/>
      <c r="C190" s="228"/>
      <c r="D190" s="229"/>
      <c r="E190" s="230"/>
      <c r="F190" s="231"/>
      <c r="G190" s="232"/>
      <c r="H190" s="234"/>
      <c r="I190" s="234"/>
      <c r="J190" s="235"/>
    </row>
    <row r="191" spans="1:10" s="162" customFormat="1" ht="12.75" x14ac:dyDescent="0.25">
      <c r="A191" s="228"/>
      <c r="C191" s="228"/>
      <c r="D191" s="229"/>
      <c r="E191" s="230"/>
      <c r="F191" s="231"/>
      <c r="G191" s="232"/>
      <c r="H191" s="234"/>
      <c r="I191" s="234"/>
      <c r="J191" s="235"/>
    </row>
    <row r="192" spans="1:10" s="162" customFormat="1" ht="12.75" x14ac:dyDescent="0.25">
      <c r="A192" s="228"/>
      <c r="C192" s="228"/>
      <c r="D192" s="229"/>
      <c r="E192" s="230"/>
      <c r="F192" s="231"/>
      <c r="G192" s="232"/>
      <c r="H192" s="234"/>
      <c r="I192" s="234"/>
      <c r="J192" s="235"/>
    </row>
    <row r="193" spans="1:10" s="162" customFormat="1" ht="12.75" x14ac:dyDescent="0.25">
      <c r="A193" s="228"/>
      <c r="C193" s="228"/>
      <c r="D193" s="229"/>
      <c r="E193" s="230"/>
      <c r="F193" s="231"/>
      <c r="G193" s="232"/>
      <c r="H193" s="234"/>
      <c r="I193" s="234"/>
      <c r="J193" s="235"/>
    </row>
    <row r="194" spans="1:10" s="162" customFormat="1" ht="12.75" x14ac:dyDescent="0.25">
      <c r="A194" s="228"/>
      <c r="C194" s="228"/>
      <c r="D194" s="229"/>
      <c r="E194" s="230"/>
      <c r="F194" s="231"/>
      <c r="G194" s="232"/>
      <c r="H194" s="234"/>
      <c r="I194" s="234"/>
      <c r="J194" s="235"/>
    </row>
    <row r="195" spans="1:10" s="162" customFormat="1" ht="12.75" x14ac:dyDescent="0.25">
      <c r="A195" s="228"/>
      <c r="C195" s="228"/>
      <c r="D195" s="229"/>
      <c r="E195" s="230"/>
      <c r="F195" s="231"/>
      <c r="G195" s="232"/>
      <c r="H195" s="234"/>
      <c r="I195" s="234"/>
      <c r="J195" s="235"/>
    </row>
    <row r="196" spans="1:10" s="162" customFormat="1" ht="12.75" x14ac:dyDescent="0.25">
      <c r="A196" s="228"/>
      <c r="C196" s="228"/>
      <c r="D196" s="229"/>
      <c r="E196" s="230"/>
      <c r="F196" s="231"/>
      <c r="G196" s="232"/>
      <c r="H196" s="234"/>
      <c r="I196" s="234"/>
      <c r="J196" s="235"/>
    </row>
    <row r="197" spans="1:10" s="162" customFormat="1" ht="12.75" x14ac:dyDescent="0.25">
      <c r="A197" s="228"/>
      <c r="C197" s="228"/>
      <c r="D197" s="229"/>
      <c r="E197" s="230"/>
      <c r="F197" s="231"/>
      <c r="G197" s="232"/>
      <c r="H197" s="234"/>
      <c r="I197" s="234"/>
      <c r="J197" s="235"/>
    </row>
    <row r="198" spans="1:10" s="162" customFormat="1" ht="12.75" x14ac:dyDescent="0.25">
      <c r="A198" s="228"/>
      <c r="C198" s="228"/>
      <c r="D198" s="229"/>
      <c r="E198" s="230"/>
      <c r="F198" s="231"/>
      <c r="G198" s="232"/>
      <c r="H198" s="234"/>
      <c r="I198" s="234"/>
      <c r="J198" s="235"/>
    </row>
    <row r="199" spans="1:10" s="162" customFormat="1" ht="12.75" x14ac:dyDescent="0.25">
      <c r="A199" s="228"/>
      <c r="C199" s="228"/>
      <c r="D199" s="229"/>
      <c r="E199" s="230"/>
      <c r="F199" s="231"/>
      <c r="G199" s="232"/>
      <c r="H199" s="234"/>
      <c r="I199" s="234"/>
      <c r="J199" s="235"/>
    </row>
    <row r="200" spans="1:10" s="162" customFormat="1" ht="12.75" x14ac:dyDescent="0.25">
      <c r="A200" s="228"/>
      <c r="C200" s="228"/>
      <c r="D200" s="229"/>
      <c r="E200" s="230"/>
      <c r="F200" s="231"/>
      <c r="G200" s="232"/>
      <c r="H200" s="234"/>
      <c r="I200" s="234"/>
      <c r="J200" s="235"/>
    </row>
    <row r="201" spans="1:10" s="162" customFormat="1" ht="12.75" x14ac:dyDescent="0.25">
      <c r="A201" s="228"/>
      <c r="C201" s="228"/>
      <c r="D201" s="229"/>
      <c r="E201" s="230"/>
      <c r="F201" s="231"/>
      <c r="G201" s="232"/>
      <c r="H201" s="234"/>
      <c r="I201" s="234"/>
      <c r="J201" s="235"/>
    </row>
    <row r="202" spans="1:10" s="162" customFormat="1" ht="12.75" x14ac:dyDescent="0.25">
      <c r="A202" s="228"/>
      <c r="C202" s="228"/>
      <c r="D202" s="229"/>
      <c r="E202" s="230"/>
      <c r="F202" s="231"/>
      <c r="G202" s="232"/>
      <c r="H202" s="234"/>
      <c r="I202" s="234"/>
      <c r="J202" s="235"/>
    </row>
    <row r="203" spans="1:10" s="162" customFormat="1" ht="12.75" x14ac:dyDescent="0.25">
      <c r="A203" s="228"/>
      <c r="C203" s="228"/>
      <c r="D203" s="229"/>
      <c r="E203" s="230"/>
      <c r="F203" s="231"/>
      <c r="G203" s="232"/>
      <c r="H203" s="234"/>
      <c r="I203" s="234"/>
      <c r="J203" s="235"/>
    </row>
    <row r="204" spans="1:10" s="162" customFormat="1" ht="12.75" x14ac:dyDescent="0.25">
      <c r="A204" s="228"/>
      <c r="C204" s="228"/>
      <c r="D204" s="229"/>
      <c r="E204" s="230"/>
      <c r="F204" s="231"/>
      <c r="G204" s="232"/>
      <c r="H204" s="234"/>
      <c r="I204" s="234"/>
      <c r="J204" s="235"/>
    </row>
    <row r="205" spans="1:10" s="162" customFormat="1" ht="12.75" x14ac:dyDescent="0.25">
      <c r="A205" s="228"/>
      <c r="C205" s="228"/>
      <c r="D205" s="229"/>
      <c r="E205" s="230"/>
      <c r="F205" s="231"/>
      <c r="G205" s="232"/>
      <c r="H205" s="234"/>
      <c r="I205" s="234"/>
      <c r="J205" s="235"/>
    </row>
    <row r="206" spans="1:10" s="162" customFormat="1" ht="12.75" x14ac:dyDescent="0.25">
      <c r="A206" s="228"/>
      <c r="C206" s="228"/>
      <c r="D206" s="229"/>
      <c r="E206" s="230"/>
      <c r="F206" s="231"/>
      <c r="G206" s="232"/>
      <c r="H206" s="234"/>
      <c r="I206" s="234"/>
      <c r="J206" s="235"/>
    </row>
    <row r="207" spans="1:10" s="162" customFormat="1" ht="12.75" x14ac:dyDescent="0.25">
      <c r="A207" s="228"/>
      <c r="C207" s="228"/>
      <c r="D207" s="229"/>
      <c r="E207" s="230"/>
      <c r="F207" s="231"/>
      <c r="G207" s="232"/>
      <c r="H207" s="234"/>
      <c r="I207" s="234"/>
      <c r="J207" s="235"/>
    </row>
    <row r="208" spans="1:10" s="162" customFormat="1" ht="12.75" x14ac:dyDescent="0.25">
      <c r="A208" s="228"/>
      <c r="C208" s="228"/>
      <c r="D208" s="229"/>
      <c r="E208" s="230"/>
      <c r="F208" s="231"/>
      <c r="G208" s="232"/>
      <c r="H208" s="234"/>
      <c r="I208" s="234"/>
      <c r="J208" s="235"/>
    </row>
    <row r="209" spans="1:10" s="162" customFormat="1" ht="12.75" x14ac:dyDescent="0.25">
      <c r="A209" s="228"/>
      <c r="C209" s="228"/>
      <c r="D209" s="229"/>
      <c r="E209" s="230"/>
      <c r="F209" s="231"/>
      <c r="G209" s="232"/>
      <c r="H209" s="234"/>
      <c r="I209" s="234"/>
      <c r="J209" s="235"/>
    </row>
    <row r="210" spans="1:10" s="162" customFormat="1" ht="12.75" x14ac:dyDescent="0.25">
      <c r="A210" s="228"/>
      <c r="C210" s="228"/>
      <c r="D210" s="229"/>
      <c r="E210" s="230"/>
      <c r="F210" s="231"/>
      <c r="G210" s="232"/>
      <c r="H210" s="234"/>
      <c r="I210" s="234"/>
      <c r="J210" s="235"/>
    </row>
    <row r="211" spans="1:10" s="162" customFormat="1" ht="12.75" x14ac:dyDescent="0.25">
      <c r="A211" s="228"/>
      <c r="C211" s="228"/>
      <c r="D211" s="229"/>
      <c r="E211" s="230"/>
      <c r="F211" s="231"/>
      <c r="G211" s="232"/>
      <c r="H211" s="234"/>
      <c r="I211" s="234"/>
      <c r="J211" s="235"/>
    </row>
    <row r="212" spans="1:10" s="162" customFormat="1" ht="12.75" x14ac:dyDescent="0.25">
      <c r="A212" s="228"/>
      <c r="C212" s="228"/>
      <c r="D212" s="229"/>
      <c r="E212" s="230"/>
      <c r="F212" s="231"/>
      <c r="G212" s="232"/>
      <c r="H212" s="234"/>
      <c r="I212" s="234"/>
      <c r="J212" s="235"/>
    </row>
    <row r="213" spans="1:10" s="162" customFormat="1" ht="12.75" x14ac:dyDescent="0.25">
      <c r="A213" s="228"/>
      <c r="C213" s="228"/>
      <c r="D213" s="229"/>
      <c r="E213" s="230"/>
      <c r="F213" s="231"/>
      <c r="G213" s="232"/>
      <c r="H213" s="234"/>
      <c r="I213" s="234"/>
      <c r="J213" s="235"/>
    </row>
    <row r="214" spans="1:10" s="162" customFormat="1" ht="12.75" x14ac:dyDescent="0.25">
      <c r="A214" s="228"/>
      <c r="C214" s="228"/>
      <c r="D214" s="229"/>
      <c r="E214" s="230"/>
      <c r="F214" s="231"/>
      <c r="G214" s="232"/>
      <c r="H214" s="234"/>
      <c r="I214" s="234"/>
      <c r="J214" s="235"/>
    </row>
    <row r="215" spans="1:10" s="162" customFormat="1" ht="12.75" x14ac:dyDescent="0.25">
      <c r="A215" s="228"/>
      <c r="C215" s="228"/>
      <c r="D215" s="229"/>
      <c r="E215" s="230"/>
      <c r="F215" s="231"/>
      <c r="G215" s="232"/>
      <c r="H215" s="234"/>
      <c r="I215" s="234"/>
      <c r="J215" s="235"/>
    </row>
    <row r="216" spans="1:10" s="162" customFormat="1" ht="12.75" x14ac:dyDescent="0.25">
      <c r="A216" s="228"/>
      <c r="C216" s="228"/>
      <c r="D216" s="229"/>
      <c r="E216" s="230"/>
      <c r="F216" s="231"/>
      <c r="G216" s="232"/>
      <c r="H216" s="234"/>
      <c r="I216" s="234"/>
      <c r="J216" s="235"/>
    </row>
    <row r="217" spans="1:10" s="162" customFormat="1" ht="12.75" x14ac:dyDescent="0.25">
      <c r="A217" s="228"/>
      <c r="C217" s="228"/>
      <c r="D217" s="229"/>
      <c r="E217" s="230"/>
      <c r="F217" s="231"/>
      <c r="G217" s="232"/>
      <c r="H217" s="234"/>
      <c r="I217" s="234"/>
      <c r="J217" s="235"/>
    </row>
    <row r="218" spans="1:10" s="162" customFormat="1" ht="12.75" x14ac:dyDescent="0.25">
      <c r="A218" s="228"/>
      <c r="C218" s="228"/>
      <c r="D218" s="229"/>
      <c r="E218" s="230"/>
      <c r="F218" s="231"/>
      <c r="G218" s="232"/>
      <c r="H218" s="234"/>
      <c r="I218" s="234"/>
      <c r="J218" s="235"/>
    </row>
    <row r="219" spans="1:10" s="162" customFormat="1" ht="12.75" x14ac:dyDescent="0.25">
      <c r="A219" s="228"/>
      <c r="C219" s="228"/>
      <c r="D219" s="229"/>
      <c r="E219" s="230"/>
      <c r="F219" s="231"/>
      <c r="G219" s="232"/>
      <c r="H219" s="234"/>
      <c r="I219" s="234"/>
      <c r="J219" s="235"/>
    </row>
    <row r="220" spans="1:10" s="162" customFormat="1" ht="12.75" x14ac:dyDescent="0.25">
      <c r="A220" s="228"/>
      <c r="C220" s="228"/>
      <c r="D220" s="229"/>
      <c r="E220" s="230"/>
      <c r="F220" s="231"/>
      <c r="G220" s="232"/>
      <c r="H220" s="234"/>
      <c r="I220" s="234"/>
      <c r="J220" s="235"/>
    </row>
    <row r="221" spans="1:10" s="162" customFormat="1" ht="12.75" x14ac:dyDescent="0.25">
      <c r="A221" s="228"/>
      <c r="C221" s="228"/>
      <c r="D221" s="229"/>
      <c r="E221" s="230"/>
      <c r="F221" s="231"/>
      <c r="G221" s="232"/>
      <c r="H221" s="234"/>
      <c r="I221" s="234"/>
      <c r="J221" s="235"/>
    </row>
    <row r="222" spans="1:10" s="162" customFormat="1" ht="12.75" x14ac:dyDescent="0.25">
      <c r="A222" s="228"/>
      <c r="C222" s="228"/>
      <c r="D222" s="229"/>
      <c r="E222" s="230"/>
      <c r="F222" s="231"/>
      <c r="G222" s="232"/>
      <c r="H222" s="234"/>
      <c r="I222" s="234"/>
      <c r="J222" s="235"/>
    </row>
    <row r="223" spans="1:10" s="162" customFormat="1" ht="12.75" x14ac:dyDescent="0.25">
      <c r="A223" s="228"/>
      <c r="C223" s="228"/>
      <c r="D223" s="229"/>
      <c r="E223" s="230"/>
      <c r="F223" s="231"/>
      <c r="G223" s="232"/>
      <c r="H223" s="234"/>
      <c r="I223" s="234"/>
      <c r="J223" s="235"/>
    </row>
    <row r="224" spans="1:10" s="162" customFormat="1" ht="12.75" x14ac:dyDescent="0.25">
      <c r="A224" s="228"/>
      <c r="C224" s="228"/>
      <c r="D224" s="229"/>
      <c r="E224" s="230"/>
      <c r="F224" s="231"/>
      <c r="G224" s="232"/>
      <c r="H224" s="234"/>
      <c r="I224" s="234"/>
      <c r="J224" s="235"/>
    </row>
    <row r="225" spans="1:10" s="162" customFormat="1" ht="12.75" x14ac:dyDescent="0.25">
      <c r="A225" s="228"/>
      <c r="C225" s="228"/>
      <c r="D225" s="229"/>
      <c r="E225" s="230"/>
      <c r="F225" s="231"/>
      <c r="G225" s="232"/>
      <c r="H225" s="234"/>
      <c r="I225" s="234"/>
      <c r="J225" s="235"/>
    </row>
    <row r="226" spans="1:10" s="162" customFormat="1" ht="12.75" x14ac:dyDescent="0.25">
      <c r="A226" s="228"/>
      <c r="C226" s="228"/>
      <c r="D226" s="229"/>
      <c r="E226" s="230"/>
      <c r="F226" s="231"/>
      <c r="G226" s="232"/>
      <c r="H226" s="234"/>
      <c r="I226" s="234"/>
      <c r="J226" s="235"/>
    </row>
    <row r="227" spans="1:10" s="162" customFormat="1" ht="12.75" x14ac:dyDescent="0.25">
      <c r="A227" s="228"/>
      <c r="C227" s="228"/>
      <c r="D227" s="229"/>
      <c r="E227" s="230"/>
      <c r="F227" s="231"/>
      <c r="G227" s="232"/>
      <c r="H227" s="234"/>
      <c r="I227" s="234"/>
      <c r="J227" s="235"/>
    </row>
    <row r="228" spans="1:10" s="162" customFormat="1" ht="12.75" x14ac:dyDescent="0.25">
      <c r="A228" s="228"/>
      <c r="C228" s="228"/>
      <c r="D228" s="229"/>
      <c r="E228" s="230"/>
      <c r="F228" s="231"/>
      <c r="G228" s="232"/>
      <c r="H228" s="234"/>
      <c r="I228" s="234"/>
      <c r="J228" s="235"/>
    </row>
    <row r="229" spans="1:10" s="162" customFormat="1" ht="12.75" x14ac:dyDescent="0.25">
      <c r="A229" s="228"/>
      <c r="C229" s="228"/>
      <c r="D229" s="229"/>
      <c r="E229" s="230"/>
      <c r="F229" s="231"/>
      <c r="G229" s="232"/>
      <c r="H229" s="234"/>
      <c r="I229" s="234"/>
      <c r="J229" s="235"/>
    </row>
    <row r="230" spans="1:10" s="162" customFormat="1" ht="12.75" x14ac:dyDescent="0.25">
      <c r="A230" s="228"/>
      <c r="C230" s="228"/>
      <c r="D230" s="229"/>
      <c r="E230" s="230"/>
      <c r="F230" s="231"/>
      <c r="G230" s="232"/>
      <c r="H230" s="234"/>
      <c r="I230" s="234"/>
      <c r="J230" s="235"/>
    </row>
    <row r="231" spans="1:10" s="162" customFormat="1" ht="12.75" x14ac:dyDescent="0.25">
      <c r="A231" s="228"/>
      <c r="C231" s="228"/>
      <c r="D231" s="229"/>
      <c r="E231" s="230"/>
      <c r="F231" s="231"/>
      <c r="G231" s="232"/>
      <c r="H231" s="234"/>
      <c r="I231" s="234"/>
      <c r="J231" s="235"/>
    </row>
    <row r="232" spans="1:10" s="162" customFormat="1" ht="12.75" x14ac:dyDescent="0.25">
      <c r="A232" s="228"/>
      <c r="C232" s="228"/>
      <c r="D232" s="229"/>
      <c r="E232" s="230"/>
      <c r="F232" s="231"/>
      <c r="G232" s="232"/>
      <c r="H232" s="234"/>
      <c r="I232" s="234"/>
      <c r="J232" s="235"/>
    </row>
    <row r="233" spans="1:10" s="162" customFormat="1" ht="12.75" x14ac:dyDescent="0.25">
      <c r="A233" s="228"/>
      <c r="C233" s="228"/>
      <c r="D233" s="229"/>
      <c r="E233" s="230"/>
      <c r="F233" s="231"/>
      <c r="G233" s="232"/>
      <c r="H233" s="234"/>
      <c r="I233" s="234"/>
      <c r="J233" s="235"/>
    </row>
    <row r="234" spans="1:10" s="162" customFormat="1" ht="12.75" x14ac:dyDescent="0.25">
      <c r="A234" s="228"/>
      <c r="C234" s="228"/>
      <c r="D234" s="229"/>
      <c r="E234" s="230"/>
      <c r="F234" s="231"/>
      <c r="G234" s="232"/>
      <c r="H234" s="234"/>
      <c r="I234" s="234"/>
      <c r="J234" s="235"/>
    </row>
    <row r="235" spans="1:10" s="162" customFormat="1" ht="12.75" x14ac:dyDescent="0.25">
      <c r="A235" s="228"/>
      <c r="C235" s="228"/>
      <c r="D235" s="229"/>
      <c r="E235" s="230"/>
      <c r="F235" s="231"/>
      <c r="G235" s="232"/>
      <c r="H235" s="234"/>
      <c r="I235" s="234"/>
      <c r="J235" s="235"/>
    </row>
    <row r="236" spans="1:10" s="162" customFormat="1" ht="12.75" x14ac:dyDescent="0.25">
      <c r="A236" s="228"/>
      <c r="C236" s="228"/>
      <c r="D236" s="229"/>
      <c r="E236" s="230"/>
      <c r="F236" s="231"/>
      <c r="G236" s="232"/>
      <c r="H236" s="234"/>
      <c r="I236" s="234"/>
      <c r="J236" s="235"/>
    </row>
    <row r="237" spans="1:10" s="162" customFormat="1" ht="12.75" x14ac:dyDescent="0.25">
      <c r="A237" s="228"/>
      <c r="C237" s="228"/>
      <c r="D237" s="229"/>
      <c r="E237" s="230"/>
      <c r="F237" s="231"/>
      <c r="G237" s="232"/>
      <c r="H237" s="234"/>
      <c r="I237" s="234"/>
      <c r="J237" s="235"/>
    </row>
    <row r="238" spans="1:10" s="162" customFormat="1" ht="12.75" x14ac:dyDescent="0.25">
      <c r="A238" s="228"/>
      <c r="C238" s="228"/>
      <c r="D238" s="229"/>
      <c r="E238" s="230"/>
      <c r="F238" s="231"/>
      <c r="G238" s="232"/>
      <c r="H238" s="234"/>
      <c r="I238" s="234"/>
      <c r="J238" s="235"/>
    </row>
    <row r="239" spans="1:10" s="162" customFormat="1" ht="12.75" x14ac:dyDescent="0.25">
      <c r="A239" s="228"/>
      <c r="C239" s="228"/>
      <c r="D239" s="229"/>
      <c r="E239" s="230"/>
      <c r="F239" s="231"/>
      <c r="G239" s="232"/>
      <c r="H239" s="234"/>
      <c r="I239" s="234"/>
      <c r="J239" s="235"/>
    </row>
    <row r="240" spans="1:10" s="162" customFormat="1" ht="12.75" x14ac:dyDescent="0.25">
      <c r="A240" s="228"/>
      <c r="C240" s="228"/>
      <c r="D240" s="229"/>
      <c r="E240" s="230"/>
      <c r="F240" s="231"/>
      <c r="G240" s="232"/>
      <c r="H240" s="234"/>
      <c r="I240" s="234"/>
      <c r="J240" s="235"/>
    </row>
    <row r="241" spans="1:10" s="162" customFormat="1" ht="12.75" x14ac:dyDescent="0.25">
      <c r="A241" s="228"/>
      <c r="C241" s="228"/>
      <c r="D241" s="229"/>
      <c r="E241" s="230"/>
      <c r="F241" s="231"/>
      <c r="G241" s="232"/>
      <c r="H241" s="234"/>
      <c r="I241" s="234"/>
      <c r="J241" s="235"/>
    </row>
    <row r="242" spans="1:10" s="162" customFormat="1" ht="12.75" x14ac:dyDescent="0.25">
      <c r="A242" s="228"/>
      <c r="C242" s="228"/>
      <c r="D242" s="229"/>
      <c r="E242" s="230"/>
      <c r="F242" s="231"/>
      <c r="G242" s="232"/>
      <c r="H242" s="234"/>
      <c r="I242" s="234"/>
      <c r="J242" s="235"/>
    </row>
    <row r="243" spans="1:10" s="162" customFormat="1" ht="12.75" x14ac:dyDescent="0.25">
      <c r="A243" s="228"/>
      <c r="C243" s="228"/>
      <c r="D243" s="229"/>
      <c r="E243" s="230"/>
      <c r="F243" s="231"/>
      <c r="G243" s="232"/>
      <c r="H243" s="234"/>
      <c r="I243" s="234"/>
      <c r="J243" s="235"/>
    </row>
    <row r="244" spans="1:10" s="162" customFormat="1" ht="12.75" x14ac:dyDescent="0.25">
      <c r="A244" s="228"/>
      <c r="C244" s="228"/>
      <c r="D244" s="229"/>
      <c r="E244" s="230"/>
      <c r="F244" s="231"/>
      <c r="G244" s="232"/>
      <c r="H244" s="234"/>
      <c r="I244" s="234"/>
      <c r="J244" s="235"/>
    </row>
    <row r="245" spans="1:10" s="162" customFormat="1" ht="12.75" x14ac:dyDescent="0.25">
      <c r="A245" s="228"/>
      <c r="C245" s="228"/>
      <c r="D245" s="229"/>
      <c r="E245" s="230"/>
      <c r="F245" s="231"/>
      <c r="G245" s="232"/>
      <c r="H245" s="234"/>
      <c r="I245" s="234"/>
      <c r="J245" s="235"/>
    </row>
    <row r="246" spans="1:10" s="162" customFormat="1" ht="12.75" x14ac:dyDescent="0.25">
      <c r="A246" s="228"/>
      <c r="C246" s="228"/>
      <c r="D246" s="229"/>
      <c r="E246" s="230"/>
      <c r="F246" s="231"/>
      <c r="G246" s="232"/>
      <c r="H246" s="234"/>
      <c r="I246" s="234"/>
      <c r="J246" s="235"/>
    </row>
    <row r="247" spans="1:10" s="162" customFormat="1" ht="12.75" x14ac:dyDescent="0.25">
      <c r="A247" s="228"/>
      <c r="C247" s="228"/>
      <c r="D247" s="229"/>
      <c r="E247" s="230"/>
      <c r="F247" s="231"/>
      <c r="G247" s="232"/>
      <c r="H247" s="234"/>
      <c r="I247" s="234"/>
      <c r="J247" s="235"/>
    </row>
    <row r="248" spans="1:10" s="162" customFormat="1" ht="12.75" x14ac:dyDescent="0.25">
      <c r="A248" s="228"/>
      <c r="C248" s="228"/>
      <c r="D248" s="229"/>
      <c r="E248" s="230"/>
      <c r="F248" s="231"/>
      <c r="G248" s="232"/>
      <c r="H248" s="234"/>
      <c r="I248" s="234"/>
      <c r="J248" s="235"/>
    </row>
    <row r="249" spans="1:10" s="162" customFormat="1" ht="12.75" x14ac:dyDescent="0.25">
      <c r="A249" s="228"/>
      <c r="C249" s="228"/>
      <c r="D249" s="229"/>
      <c r="E249" s="230"/>
      <c r="F249" s="231"/>
      <c r="G249" s="232"/>
      <c r="H249" s="234"/>
      <c r="I249" s="234"/>
      <c r="J249" s="235"/>
    </row>
    <row r="250" spans="1:10" s="162" customFormat="1" ht="12.75" x14ac:dyDescent="0.25">
      <c r="A250" s="228"/>
      <c r="C250" s="228"/>
      <c r="D250" s="229"/>
      <c r="E250" s="230"/>
      <c r="F250" s="231"/>
      <c r="G250" s="232"/>
      <c r="H250" s="234"/>
      <c r="I250" s="234"/>
      <c r="J250" s="235"/>
    </row>
    <row r="251" spans="1:10" s="162" customFormat="1" ht="12.75" x14ac:dyDescent="0.25">
      <c r="A251" s="228"/>
      <c r="C251" s="228"/>
      <c r="D251" s="229"/>
      <c r="E251" s="230"/>
      <c r="F251" s="231"/>
      <c r="G251" s="232"/>
      <c r="H251" s="234"/>
      <c r="I251" s="234"/>
      <c r="J251" s="235"/>
    </row>
    <row r="252" spans="1:10" s="162" customFormat="1" ht="12.75" x14ac:dyDescent="0.25">
      <c r="A252" s="228"/>
      <c r="C252" s="228"/>
      <c r="D252" s="229"/>
      <c r="E252" s="230"/>
      <c r="F252" s="231"/>
      <c r="G252" s="232"/>
      <c r="H252" s="234"/>
      <c r="I252" s="234"/>
      <c r="J252" s="235"/>
    </row>
    <row r="253" spans="1:10" s="162" customFormat="1" ht="12.75" x14ac:dyDescent="0.25">
      <c r="A253" s="228"/>
      <c r="C253" s="228"/>
      <c r="D253" s="229"/>
      <c r="E253" s="230"/>
      <c r="F253" s="231"/>
      <c r="G253" s="232"/>
      <c r="H253" s="234"/>
      <c r="I253" s="234"/>
      <c r="J253" s="235"/>
    </row>
    <row r="254" spans="1:10" s="162" customFormat="1" ht="12.75" x14ac:dyDescent="0.25">
      <c r="A254" s="228"/>
      <c r="C254" s="228"/>
      <c r="D254" s="229"/>
      <c r="E254" s="230"/>
      <c r="F254" s="231"/>
      <c r="G254" s="232"/>
      <c r="H254" s="234"/>
      <c r="I254" s="234"/>
      <c r="J254" s="235"/>
    </row>
    <row r="255" spans="1:10" s="162" customFormat="1" ht="12.75" x14ac:dyDescent="0.25">
      <c r="A255" s="228"/>
      <c r="C255" s="228"/>
      <c r="D255" s="229"/>
      <c r="E255" s="230"/>
      <c r="F255" s="231"/>
      <c r="G255" s="232"/>
      <c r="H255" s="234"/>
      <c r="I255" s="234"/>
      <c r="J255" s="235"/>
    </row>
    <row r="256" spans="1:10" s="162" customFormat="1" ht="12.75" x14ac:dyDescent="0.25">
      <c r="A256" s="228"/>
      <c r="C256" s="228"/>
      <c r="D256" s="229"/>
      <c r="E256" s="230"/>
      <c r="F256" s="231"/>
      <c r="G256" s="232"/>
      <c r="H256" s="234"/>
      <c r="I256" s="234"/>
      <c r="J256" s="235"/>
    </row>
    <row r="257" spans="1:10" s="162" customFormat="1" ht="12.75" x14ac:dyDescent="0.25">
      <c r="A257" s="228"/>
      <c r="C257" s="228"/>
      <c r="D257" s="229"/>
      <c r="E257" s="230"/>
      <c r="F257" s="231"/>
      <c r="G257" s="232"/>
      <c r="H257" s="234"/>
      <c r="I257" s="234"/>
      <c r="J257" s="235"/>
    </row>
    <row r="258" spans="1:10" s="162" customFormat="1" ht="12.75" x14ac:dyDescent="0.25">
      <c r="A258" s="228"/>
      <c r="C258" s="228"/>
      <c r="D258" s="229"/>
      <c r="E258" s="230"/>
      <c r="F258" s="231"/>
      <c r="G258" s="232"/>
      <c r="H258" s="234"/>
      <c r="I258" s="234"/>
      <c r="J258" s="235"/>
    </row>
    <row r="259" spans="1:10" s="162" customFormat="1" ht="12.75" x14ac:dyDescent="0.25">
      <c r="A259" s="228"/>
      <c r="C259" s="228"/>
      <c r="D259" s="229"/>
      <c r="E259" s="230"/>
      <c r="F259" s="231"/>
      <c r="G259" s="232"/>
      <c r="H259" s="234"/>
      <c r="I259" s="234"/>
      <c r="J259" s="235"/>
    </row>
    <row r="260" spans="1:10" s="162" customFormat="1" ht="12.75" x14ac:dyDescent="0.25">
      <c r="A260" s="228"/>
      <c r="C260" s="228"/>
      <c r="D260" s="229"/>
      <c r="E260" s="230"/>
      <c r="F260" s="231"/>
      <c r="G260" s="232"/>
      <c r="H260" s="234"/>
      <c r="I260" s="234"/>
      <c r="J260" s="235"/>
    </row>
    <row r="261" spans="1:10" s="162" customFormat="1" ht="12.75" x14ac:dyDescent="0.25">
      <c r="A261" s="228"/>
      <c r="C261" s="228"/>
      <c r="D261" s="229"/>
      <c r="E261" s="230"/>
      <c r="F261" s="231"/>
      <c r="G261" s="232"/>
      <c r="H261" s="234"/>
      <c r="I261" s="234"/>
      <c r="J261" s="235"/>
    </row>
    <row r="262" spans="1:10" s="162" customFormat="1" ht="12.75" x14ac:dyDescent="0.25">
      <c r="A262" s="228"/>
      <c r="C262" s="228"/>
      <c r="D262" s="229"/>
      <c r="E262" s="230"/>
      <c r="F262" s="231"/>
      <c r="G262" s="232"/>
      <c r="H262" s="234"/>
      <c r="I262" s="234"/>
      <c r="J262" s="235"/>
    </row>
    <row r="263" spans="1:10" s="162" customFormat="1" ht="12.75" x14ac:dyDescent="0.25">
      <c r="A263" s="228"/>
      <c r="C263" s="228"/>
      <c r="D263" s="229"/>
      <c r="E263" s="230"/>
      <c r="F263" s="231"/>
      <c r="G263" s="232"/>
      <c r="H263" s="234"/>
      <c r="I263" s="234"/>
      <c r="J263" s="235"/>
    </row>
    <row r="264" spans="1:10" s="162" customFormat="1" ht="12.75" x14ac:dyDescent="0.25">
      <c r="A264" s="228"/>
      <c r="C264" s="228"/>
      <c r="D264" s="229"/>
      <c r="E264" s="230"/>
      <c r="F264" s="231"/>
      <c r="G264" s="232"/>
      <c r="H264" s="234"/>
      <c r="I264" s="234"/>
      <c r="J264" s="235"/>
    </row>
    <row r="265" spans="1:10" s="162" customFormat="1" ht="12.75" x14ac:dyDescent="0.25">
      <c r="A265" s="228"/>
      <c r="C265" s="228"/>
      <c r="D265" s="229"/>
      <c r="E265" s="230"/>
      <c r="F265" s="231"/>
      <c r="G265" s="232"/>
      <c r="H265" s="234"/>
      <c r="I265" s="234"/>
      <c r="J265" s="235"/>
    </row>
    <row r="266" spans="1:10" s="162" customFormat="1" ht="12.75" x14ac:dyDescent="0.25">
      <c r="A266" s="228"/>
      <c r="C266" s="228"/>
      <c r="D266" s="229"/>
      <c r="E266" s="230"/>
      <c r="F266" s="231"/>
      <c r="G266" s="232"/>
      <c r="H266" s="234"/>
      <c r="I266" s="234"/>
      <c r="J266" s="235"/>
    </row>
    <row r="267" spans="1:10" s="162" customFormat="1" ht="12.75" x14ac:dyDescent="0.25">
      <c r="A267" s="228"/>
      <c r="C267" s="228"/>
      <c r="D267" s="229"/>
      <c r="E267" s="230"/>
      <c r="F267" s="231"/>
      <c r="G267" s="232"/>
      <c r="H267" s="234"/>
      <c r="I267" s="234"/>
      <c r="J267" s="235"/>
    </row>
    <row r="268" spans="1:10" s="162" customFormat="1" ht="12.75" x14ac:dyDescent="0.25">
      <c r="A268" s="228"/>
      <c r="C268" s="228"/>
      <c r="D268" s="229"/>
      <c r="E268" s="230"/>
      <c r="F268" s="231"/>
      <c r="G268" s="232"/>
      <c r="H268" s="234"/>
      <c r="I268" s="234"/>
      <c r="J268" s="235"/>
    </row>
    <row r="269" spans="1:10" s="162" customFormat="1" ht="12.75" x14ac:dyDescent="0.25">
      <c r="A269" s="228"/>
      <c r="C269" s="228"/>
      <c r="D269" s="229"/>
      <c r="E269" s="230"/>
      <c r="F269" s="231"/>
      <c r="G269" s="232"/>
      <c r="H269" s="234"/>
      <c r="I269" s="234"/>
      <c r="J269" s="235"/>
    </row>
    <row r="270" spans="1:10" s="162" customFormat="1" ht="12.75" x14ac:dyDescent="0.25">
      <c r="A270" s="228"/>
      <c r="C270" s="228"/>
      <c r="D270" s="229"/>
      <c r="E270" s="230"/>
      <c r="F270" s="231"/>
      <c r="G270" s="232"/>
      <c r="H270" s="234"/>
      <c r="I270" s="234"/>
      <c r="J270" s="235"/>
    </row>
    <row r="271" spans="1:10" s="162" customFormat="1" ht="12.75" x14ac:dyDescent="0.25">
      <c r="A271" s="228"/>
      <c r="C271" s="228"/>
      <c r="D271" s="229"/>
      <c r="E271" s="230"/>
      <c r="F271" s="231"/>
      <c r="G271" s="232"/>
      <c r="H271" s="234"/>
      <c r="I271" s="234"/>
      <c r="J271" s="235"/>
    </row>
    <row r="272" spans="1:10" s="162" customFormat="1" ht="12.75" x14ac:dyDescent="0.25">
      <c r="A272" s="228"/>
      <c r="C272" s="228"/>
      <c r="D272" s="229"/>
      <c r="E272" s="230"/>
      <c r="F272" s="231"/>
      <c r="G272" s="232"/>
      <c r="H272" s="234"/>
      <c r="I272" s="234"/>
      <c r="J272" s="235"/>
    </row>
    <row r="273" spans="1:10" s="162" customFormat="1" ht="12.75" x14ac:dyDescent="0.25">
      <c r="A273" s="228"/>
      <c r="C273" s="228"/>
      <c r="D273" s="229"/>
      <c r="E273" s="230"/>
      <c r="F273" s="231"/>
      <c r="G273" s="232"/>
      <c r="H273" s="234"/>
      <c r="I273" s="234"/>
      <c r="J273" s="235"/>
    </row>
    <row r="274" spans="1:10" s="162" customFormat="1" ht="12.75" x14ac:dyDescent="0.25">
      <c r="A274" s="228"/>
      <c r="C274" s="228"/>
      <c r="D274" s="229"/>
      <c r="E274" s="230"/>
      <c r="F274" s="231"/>
      <c r="G274" s="232"/>
      <c r="H274" s="234"/>
      <c r="I274" s="234"/>
      <c r="J274" s="235"/>
    </row>
    <row r="275" spans="1:10" s="162" customFormat="1" ht="12.75" x14ac:dyDescent="0.25">
      <c r="A275" s="228"/>
      <c r="C275" s="228"/>
      <c r="D275" s="229"/>
      <c r="E275" s="230"/>
      <c r="F275" s="231"/>
      <c r="G275" s="232"/>
      <c r="H275" s="234"/>
      <c r="I275" s="234"/>
      <c r="J275" s="235"/>
    </row>
    <row r="276" spans="1:10" s="162" customFormat="1" ht="12.75" x14ac:dyDescent="0.25">
      <c r="A276" s="228"/>
      <c r="C276" s="228"/>
      <c r="D276" s="229"/>
      <c r="E276" s="230"/>
      <c r="F276" s="231"/>
      <c r="G276" s="232"/>
      <c r="H276" s="234"/>
      <c r="I276" s="234"/>
      <c r="J276" s="235"/>
    </row>
    <row r="277" spans="1:10" s="162" customFormat="1" ht="12.75" x14ac:dyDescent="0.25">
      <c r="A277" s="228"/>
      <c r="C277" s="228"/>
      <c r="D277" s="229"/>
      <c r="E277" s="230"/>
      <c r="F277" s="231"/>
      <c r="G277" s="232"/>
      <c r="H277" s="234"/>
      <c r="I277" s="234"/>
      <c r="J277" s="235"/>
    </row>
    <row r="278" spans="1:10" s="162" customFormat="1" ht="12.75" x14ac:dyDescent="0.25">
      <c r="A278" s="228"/>
      <c r="C278" s="228"/>
      <c r="D278" s="229"/>
      <c r="E278" s="230"/>
      <c r="F278" s="231"/>
      <c r="G278" s="232"/>
      <c r="H278" s="234"/>
      <c r="I278" s="234"/>
      <c r="J278" s="235"/>
    </row>
    <row r="279" spans="1:10" s="162" customFormat="1" ht="12.75" x14ac:dyDescent="0.25">
      <c r="A279" s="228"/>
      <c r="C279" s="228"/>
      <c r="D279" s="229"/>
      <c r="E279" s="230"/>
      <c r="F279" s="231"/>
      <c r="G279" s="232"/>
      <c r="H279" s="234"/>
      <c r="I279" s="234"/>
      <c r="J279" s="235"/>
    </row>
    <row r="280" spans="1:10" s="162" customFormat="1" ht="12.75" x14ac:dyDescent="0.25">
      <c r="A280" s="228"/>
      <c r="C280" s="228"/>
      <c r="D280" s="229"/>
      <c r="E280" s="230"/>
      <c r="F280" s="231"/>
      <c r="G280" s="232"/>
      <c r="H280" s="234"/>
      <c r="I280" s="234"/>
      <c r="J280" s="235"/>
    </row>
    <row r="281" spans="1:10" s="162" customFormat="1" ht="12.75" x14ac:dyDescent="0.25">
      <c r="A281" s="228"/>
      <c r="C281" s="228"/>
      <c r="D281" s="229"/>
      <c r="E281" s="230"/>
      <c r="F281" s="231"/>
      <c r="G281" s="232"/>
      <c r="H281" s="234"/>
      <c r="I281" s="234"/>
      <c r="J281" s="235"/>
    </row>
    <row r="282" spans="1:10" s="162" customFormat="1" ht="12.75" x14ac:dyDescent="0.25">
      <c r="A282" s="228"/>
      <c r="C282" s="228"/>
      <c r="D282" s="229"/>
      <c r="E282" s="230"/>
      <c r="F282" s="231"/>
      <c r="G282" s="232"/>
      <c r="H282" s="234"/>
      <c r="I282" s="234"/>
      <c r="J282" s="235"/>
    </row>
    <row r="283" spans="1:10" s="162" customFormat="1" ht="12.75" x14ac:dyDescent="0.25">
      <c r="A283" s="228"/>
      <c r="C283" s="228"/>
      <c r="D283" s="229"/>
      <c r="E283" s="230"/>
      <c r="F283" s="231"/>
      <c r="G283" s="232"/>
      <c r="H283" s="234"/>
      <c r="I283" s="234"/>
      <c r="J283" s="235"/>
    </row>
    <row r="284" spans="1:10" s="162" customFormat="1" ht="12.75" x14ac:dyDescent="0.25">
      <c r="A284" s="228"/>
      <c r="C284" s="228"/>
      <c r="D284" s="229"/>
      <c r="E284" s="230"/>
      <c r="F284" s="231"/>
      <c r="G284" s="232"/>
      <c r="H284" s="234"/>
      <c r="I284" s="234"/>
      <c r="J284" s="235"/>
    </row>
    <row r="285" spans="1:10" s="162" customFormat="1" ht="12.75" x14ac:dyDescent="0.25">
      <c r="A285" s="228"/>
      <c r="C285" s="228"/>
      <c r="D285" s="229"/>
      <c r="E285" s="230"/>
      <c r="F285" s="231"/>
      <c r="G285" s="232"/>
      <c r="H285" s="234"/>
      <c r="I285" s="234"/>
      <c r="J285" s="235"/>
    </row>
    <row r="286" spans="1:10" s="162" customFormat="1" ht="12.75" x14ac:dyDescent="0.25">
      <c r="A286" s="228"/>
      <c r="C286" s="228"/>
      <c r="D286" s="229"/>
      <c r="E286" s="230"/>
      <c r="F286" s="231"/>
      <c r="G286" s="232"/>
      <c r="H286" s="234"/>
      <c r="I286" s="234"/>
      <c r="J286" s="235"/>
    </row>
    <row r="287" spans="1:10" s="162" customFormat="1" ht="12.75" x14ac:dyDescent="0.25">
      <c r="A287" s="228"/>
      <c r="C287" s="228"/>
      <c r="D287" s="229"/>
      <c r="E287" s="230"/>
      <c r="F287" s="231"/>
      <c r="G287" s="232"/>
      <c r="H287" s="234"/>
      <c r="I287" s="234"/>
      <c r="J287" s="235"/>
    </row>
    <row r="288" spans="1:10" s="162" customFormat="1" ht="12.75" x14ac:dyDescent="0.25">
      <c r="A288" s="228"/>
      <c r="C288" s="228"/>
      <c r="D288" s="229"/>
      <c r="E288" s="230"/>
      <c r="F288" s="231"/>
      <c r="G288" s="232"/>
      <c r="H288" s="234"/>
      <c r="I288" s="234"/>
      <c r="J288" s="235"/>
    </row>
    <row r="289" spans="1:10" s="162" customFormat="1" ht="12.75" x14ac:dyDescent="0.25">
      <c r="A289" s="228"/>
      <c r="C289" s="228"/>
      <c r="D289" s="229"/>
      <c r="E289" s="230"/>
      <c r="F289" s="231"/>
      <c r="G289" s="232"/>
      <c r="H289" s="234"/>
      <c r="I289" s="234"/>
      <c r="J289" s="235"/>
    </row>
    <row r="290" spans="1:10" s="162" customFormat="1" ht="12.75" x14ac:dyDescent="0.25">
      <c r="A290" s="228"/>
      <c r="C290" s="228"/>
      <c r="D290" s="229"/>
      <c r="E290" s="230"/>
      <c r="F290" s="231"/>
      <c r="G290" s="232"/>
      <c r="H290" s="234"/>
      <c r="I290" s="234"/>
      <c r="J290" s="235"/>
    </row>
    <row r="291" spans="1:10" s="162" customFormat="1" ht="12.75" x14ac:dyDescent="0.25">
      <c r="A291" s="228"/>
      <c r="C291" s="228"/>
      <c r="D291" s="229"/>
      <c r="E291" s="230"/>
      <c r="F291" s="231"/>
      <c r="G291" s="232"/>
      <c r="H291" s="234"/>
      <c r="I291" s="234"/>
      <c r="J291" s="235"/>
    </row>
    <row r="292" spans="1:10" s="162" customFormat="1" ht="12.75" x14ac:dyDescent="0.25">
      <c r="A292" s="228"/>
      <c r="C292" s="228"/>
      <c r="D292" s="229"/>
      <c r="E292" s="230"/>
      <c r="F292" s="231"/>
      <c r="G292" s="232"/>
      <c r="H292" s="234"/>
      <c r="I292" s="234"/>
      <c r="J292" s="235"/>
    </row>
    <row r="293" spans="1:10" s="162" customFormat="1" ht="12.75" x14ac:dyDescent="0.25">
      <c r="A293" s="228"/>
      <c r="C293" s="228"/>
      <c r="D293" s="229"/>
      <c r="E293" s="230"/>
      <c r="F293" s="231"/>
      <c r="G293" s="232"/>
      <c r="H293" s="234"/>
      <c r="I293" s="234"/>
      <c r="J293" s="235"/>
    </row>
    <row r="294" spans="1:10" s="162" customFormat="1" ht="12.75" x14ac:dyDescent="0.25">
      <c r="A294" s="228"/>
      <c r="C294" s="228"/>
      <c r="D294" s="229"/>
      <c r="E294" s="230"/>
      <c r="F294" s="231"/>
      <c r="G294" s="232"/>
      <c r="H294" s="234"/>
      <c r="I294" s="234"/>
      <c r="J294" s="235"/>
    </row>
    <row r="295" spans="1:10" s="162" customFormat="1" ht="12.75" x14ac:dyDescent="0.25">
      <c r="A295" s="228"/>
      <c r="C295" s="228"/>
      <c r="D295" s="229"/>
      <c r="E295" s="230"/>
      <c r="F295" s="231"/>
      <c r="G295" s="232"/>
      <c r="H295" s="234"/>
      <c r="I295" s="234"/>
      <c r="J295" s="235"/>
    </row>
    <row r="296" spans="1:10" s="162" customFormat="1" ht="12.75" x14ac:dyDescent="0.25">
      <c r="A296" s="228"/>
      <c r="C296" s="228"/>
      <c r="D296" s="229"/>
      <c r="E296" s="230"/>
      <c r="F296" s="231"/>
      <c r="G296" s="232"/>
      <c r="H296" s="234"/>
      <c r="I296" s="234"/>
      <c r="J296" s="235"/>
    </row>
    <row r="297" spans="1:10" s="162" customFormat="1" ht="12.75" x14ac:dyDescent="0.25">
      <c r="A297" s="228"/>
      <c r="C297" s="228"/>
      <c r="D297" s="229"/>
      <c r="E297" s="230"/>
      <c r="F297" s="231"/>
      <c r="G297" s="232"/>
      <c r="H297" s="234"/>
      <c r="I297" s="234"/>
      <c r="J297" s="235"/>
    </row>
    <row r="298" spans="1:10" s="162" customFormat="1" ht="12.75" x14ac:dyDescent="0.25">
      <c r="A298" s="228"/>
      <c r="C298" s="228"/>
      <c r="D298" s="229"/>
      <c r="E298" s="230"/>
      <c r="F298" s="231"/>
      <c r="G298" s="232"/>
      <c r="H298" s="234"/>
      <c r="I298" s="234"/>
      <c r="J298" s="235"/>
    </row>
    <row r="299" spans="1:10" s="162" customFormat="1" ht="12.75" x14ac:dyDescent="0.25">
      <c r="A299" s="228"/>
      <c r="C299" s="228"/>
      <c r="D299" s="229"/>
      <c r="E299" s="230"/>
      <c r="F299" s="231"/>
      <c r="G299" s="232"/>
      <c r="H299" s="234"/>
      <c r="I299" s="234"/>
      <c r="J299" s="235"/>
    </row>
    <row r="300" spans="1:10" s="162" customFormat="1" ht="12.75" x14ac:dyDescent="0.25">
      <c r="A300" s="228"/>
      <c r="C300" s="228"/>
      <c r="D300" s="229"/>
      <c r="E300" s="230"/>
      <c r="F300" s="231"/>
      <c r="G300" s="232"/>
      <c r="H300" s="234"/>
      <c r="I300" s="234"/>
      <c r="J300" s="235"/>
    </row>
    <row r="301" spans="1:10" s="162" customFormat="1" ht="12.75" x14ac:dyDescent="0.25">
      <c r="A301" s="228"/>
      <c r="C301" s="228"/>
      <c r="D301" s="229"/>
      <c r="E301" s="230"/>
      <c r="F301" s="231"/>
      <c r="G301" s="232"/>
      <c r="H301" s="234"/>
      <c r="I301" s="234"/>
      <c r="J301" s="235"/>
    </row>
    <row r="302" spans="1:10" s="162" customFormat="1" ht="12.75" x14ac:dyDescent="0.25">
      <c r="A302" s="228"/>
      <c r="C302" s="228"/>
      <c r="D302" s="229"/>
      <c r="E302" s="230"/>
      <c r="F302" s="231"/>
      <c r="G302" s="232"/>
      <c r="H302" s="234"/>
      <c r="I302" s="234"/>
      <c r="J302" s="235"/>
    </row>
    <row r="303" spans="1:10" s="162" customFormat="1" ht="12.75" x14ac:dyDescent="0.25">
      <c r="A303" s="228"/>
      <c r="C303" s="228"/>
      <c r="D303" s="229"/>
      <c r="E303" s="230"/>
      <c r="F303" s="231"/>
      <c r="G303" s="232"/>
      <c r="H303" s="234"/>
      <c r="I303" s="234"/>
      <c r="J303" s="235"/>
    </row>
    <row r="304" spans="1:10" s="162" customFormat="1" ht="12.75" x14ac:dyDescent="0.25">
      <c r="A304" s="228"/>
      <c r="C304" s="228"/>
      <c r="D304" s="229"/>
      <c r="E304" s="230"/>
      <c r="F304" s="231"/>
      <c r="G304" s="232"/>
      <c r="H304" s="234"/>
      <c r="I304" s="234"/>
      <c r="J304" s="235"/>
    </row>
    <row r="305" spans="1:10" s="162" customFormat="1" ht="12.75" x14ac:dyDescent="0.25">
      <c r="A305" s="228"/>
      <c r="C305" s="228"/>
      <c r="D305" s="229"/>
      <c r="E305" s="230"/>
      <c r="F305" s="231"/>
      <c r="G305" s="231"/>
      <c r="H305" s="237"/>
      <c r="I305" s="237"/>
      <c r="J305" s="235"/>
    </row>
    <row r="306" spans="1:10" s="162" customFormat="1" ht="12.75" x14ac:dyDescent="0.25">
      <c r="A306" s="228"/>
      <c r="C306" s="228"/>
      <c r="D306" s="229"/>
      <c r="E306" s="230"/>
      <c r="F306" s="231"/>
      <c r="G306" s="231"/>
      <c r="H306" s="237"/>
      <c r="I306" s="237"/>
      <c r="J306" s="235"/>
    </row>
    <row r="307" spans="1:10" s="162" customFormat="1" ht="12.75" x14ac:dyDescent="0.25">
      <c r="A307" s="228"/>
      <c r="C307" s="228"/>
      <c r="D307" s="229"/>
      <c r="E307" s="230"/>
      <c r="F307" s="231"/>
      <c r="G307" s="231"/>
      <c r="H307" s="237"/>
      <c r="I307" s="237"/>
      <c r="J307" s="235"/>
    </row>
    <row r="308" spans="1:10" s="162" customFormat="1" ht="12.75" x14ac:dyDescent="0.25">
      <c r="A308" s="228"/>
      <c r="C308" s="228"/>
      <c r="D308" s="229"/>
      <c r="E308" s="230"/>
      <c r="F308" s="231"/>
      <c r="G308" s="231"/>
      <c r="H308" s="237"/>
      <c r="I308" s="237"/>
      <c r="J308" s="235"/>
    </row>
    <row r="309" spans="1:10" s="162" customFormat="1" ht="12.75" x14ac:dyDescent="0.25">
      <c r="A309" s="228"/>
      <c r="C309" s="228"/>
      <c r="D309" s="229"/>
      <c r="E309" s="230"/>
      <c r="F309" s="231"/>
      <c r="G309" s="231"/>
      <c r="H309" s="237"/>
      <c r="I309" s="237"/>
      <c r="J309" s="235"/>
    </row>
    <row r="310" spans="1:10" s="162" customFormat="1" ht="12.75" x14ac:dyDescent="0.25">
      <c r="A310" s="228"/>
      <c r="C310" s="228"/>
      <c r="D310" s="229"/>
      <c r="E310" s="230"/>
      <c r="F310" s="231"/>
      <c r="G310" s="231"/>
      <c r="H310" s="237"/>
      <c r="I310" s="237"/>
      <c r="J310" s="235"/>
    </row>
    <row r="311" spans="1:10" s="162" customFormat="1" ht="12.75" x14ac:dyDescent="0.25">
      <c r="A311" s="228"/>
      <c r="C311" s="228"/>
      <c r="D311" s="229"/>
      <c r="E311" s="230"/>
      <c r="F311" s="231"/>
      <c r="G311" s="231"/>
      <c r="H311" s="237"/>
      <c r="I311" s="237"/>
      <c r="J311" s="235"/>
    </row>
    <row r="312" spans="1:10" s="162" customFormat="1" ht="12.75" x14ac:dyDescent="0.25">
      <c r="A312" s="228"/>
      <c r="C312" s="228"/>
      <c r="D312" s="229"/>
      <c r="E312" s="230"/>
      <c r="F312" s="231"/>
      <c r="G312" s="231"/>
      <c r="H312" s="237"/>
      <c r="I312" s="237"/>
      <c r="J312" s="235"/>
    </row>
    <row r="313" spans="1:10" s="162" customFormat="1" ht="12.75" x14ac:dyDescent="0.25">
      <c r="A313" s="228"/>
      <c r="C313" s="228"/>
      <c r="D313" s="229"/>
      <c r="E313" s="230"/>
      <c r="F313" s="231"/>
      <c r="G313" s="231"/>
      <c r="H313" s="237"/>
      <c r="I313" s="237"/>
      <c r="J313" s="235"/>
    </row>
    <row r="314" spans="1:10" s="162" customFormat="1" ht="12.75" x14ac:dyDescent="0.25">
      <c r="A314" s="228"/>
      <c r="C314" s="228"/>
      <c r="D314" s="229"/>
      <c r="E314" s="230"/>
      <c r="F314" s="231"/>
      <c r="G314" s="231"/>
      <c r="H314" s="237"/>
      <c r="I314" s="237"/>
      <c r="J314" s="235"/>
    </row>
    <row r="315" spans="1:10" s="162" customFormat="1" ht="12.75" x14ac:dyDescent="0.25">
      <c r="A315" s="228"/>
      <c r="C315" s="228"/>
      <c r="D315" s="229"/>
      <c r="E315" s="230"/>
      <c r="F315" s="231"/>
      <c r="G315" s="231"/>
      <c r="H315" s="237"/>
      <c r="I315" s="237"/>
      <c r="J315" s="235"/>
    </row>
    <row r="316" spans="1:10" s="162" customFormat="1" ht="12.75" x14ac:dyDescent="0.25">
      <c r="A316" s="228"/>
      <c r="C316" s="228"/>
      <c r="D316" s="229"/>
      <c r="E316" s="230"/>
      <c r="F316" s="231"/>
      <c r="G316" s="231"/>
      <c r="H316" s="237"/>
      <c r="I316" s="237"/>
      <c r="J316" s="235"/>
    </row>
    <row r="317" spans="1:10" s="162" customFormat="1" ht="12.75" x14ac:dyDescent="0.25">
      <c r="A317" s="228"/>
      <c r="C317" s="228"/>
      <c r="D317" s="229"/>
      <c r="E317" s="230"/>
      <c r="F317" s="231"/>
      <c r="G317" s="231"/>
      <c r="H317" s="237"/>
      <c r="I317" s="237"/>
      <c r="J317" s="235"/>
    </row>
    <row r="318" spans="1:10" s="162" customFormat="1" ht="12.75" x14ac:dyDescent="0.25">
      <c r="A318" s="228"/>
      <c r="C318" s="228"/>
      <c r="D318" s="229"/>
      <c r="E318" s="230"/>
      <c r="F318" s="231"/>
      <c r="G318" s="231"/>
      <c r="H318" s="237"/>
      <c r="I318" s="237"/>
      <c r="J318" s="235"/>
    </row>
    <row r="319" spans="1:10" s="162" customFormat="1" ht="12.75" x14ac:dyDescent="0.25">
      <c r="A319" s="228"/>
      <c r="C319" s="228"/>
      <c r="D319" s="229"/>
      <c r="E319" s="230"/>
      <c r="F319" s="231"/>
      <c r="G319" s="231"/>
      <c r="H319" s="237"/>
      <c r="I319" s="237"/>
      <c r="J319" s="235"/>
    </row>
    <row r="320" spans="1:10" s="162" customFormat="1" ht="12.75" x14ac:dyDescent="0.25">
      <c r="A320" s="228"/>
      <c r="C320" s="228"/>
      <c r="D320" s="229"/>
      <c r="E320" s="230"/>
      <c r="F320" s="231"/>
      <c r="G320" s="231"/>
      <c r="H320" s="237"/>
      <c r="I320" s="237"/>
      <c r="J320" s="235"/>
    </row>
    <row r="321" spans="1:10" s="162" customFormat="1" ht="12.75" x14ac:dyDescent="0.25">
      <c r="A321" s="228"/>
      <c r="C321" s="228"/>
      <c r="D321" s="229"/>
      <c r="E321" s="230"/>
      <c r="F321" s="231"/>
      <c r="G321" s="231"/>
      <c r="H321" s="237"/>
      <c r="I321" s="237"/>
      <c r="J321" s="235"/>
    </row>
    <row r="322" spans="1:10" s="162" customFormat="1" ht="12.75" x14ac:dyDescent="0.25">
      <c r="A322" s="228"/>
      <c r="C322" s="228"/>
      <c r="D322" s="229"/>
      <c r="E322" s="230"/>
      <c r="F322" s="231"/>
      <c r="G322" s="231"/>
      <c r="H322" s="237"/>
      <c r="I322" s="237"/>
      <c r="J322" s="235"/>
    </row>
    <row r="323" spans="1:10" s="162" customFormat="1" ht="12.75" x14ac:dyDescent="0.25">
      <c r="A323" s="228"/>
      <c r="C323" s="228"/>
      <c r="D323" s="229"/>
      <c r="E323" s="230"/>
      <c r="F323" s="231"/>
      <c r="G323" s="231"/>
      <c r="H323" s="237"/>
      <c r="I323" s="237"/>
      <c r="J323" s="235"/>
    </row>
    <row r="324" spans="1:10" s="162" customFormat="1" ht="12.75" x14ac:dyDescent="0.25">
      <c r="A324" s="228"/>
      <c r="C324" s="228"/>
      <c r="D324" s="229"/>
      <c r="E324" s="230"/>
      <c r="F324" s="231"/>
      <c r="G324" s="231"/>
      <c r="H324" s="237"/>
      <c r="I324" s="237"/>
      <c r="J324" s="235"/>
    </row>
    <row r="325" spans="1:10" s="162" customFormat="1" ht="12.75" x14ac:dyDescent="0.25">
      <c r="A325" s="228"/>
      <c r="C325" s="228"/>
      <c r="D325" s="229"/>
      <c r="E325" s="230"/>
      <c r="F325" s="231"/>
      <c r="G325" s="231"/>
      <c r="H325" s="237"/>
      <c r="I325" s="237"/>
      <c r="J325" s="235"/>
    </row>
    <row r="326" spans="1:10" s="162" customFormat="1" ht="12.75" x14ac:dyDescent="0.25">
      <c r="A326" s="228"/>
      <c r="C326" s="228"/>
      <c r="D326" s="229"/>
      <c r="E326" s="230"/>
      <c r="F326" s="231"/>
      <c r="G326" s="231"/>
      <c r="H326" s="237"/>
      <c r="I326" s="237"/>
      <c r="J326" s="235"/>
    </row>
    <row r="327" spans="1:10" s="162" customFormat="1" ht="12.75" x14ac:dyDescent="0.25">
      <c r="A327" s="228"/>
      <c r="C327" s="228"/>
      <c r="D327" s="229"/>
      <c r="E327" s="230"/>
      <c r="F327" s="231"/>
      <c r="G327" s="231"/>
      <c r="H327" s="237"/>
      <c r="I327" s="237"/>
      <c r="J327" s="235"/>
    </row>
    <row r="328" spans="1:10" s="162" customFormat="1" ht="12.75" x14ac:dyDescent="0.25">
      <c r="A328" s="228"/>
      <c r="C328" s="228"/>
      <c r="D328" s="229"/>
      <c r="E328" s="230"/>
      <c r="F328" s="231"/>
      <c r="G328" s="231"/>
      <c r="H328" s="237"/>
      <c r="I328" s="237"/>
      <c r="J328" s="235"/>
    </row>
    <row r="329" spans="1:10" s="162" customFormat="1" ht="12.75" x14ac:dyDescent="0.25">
      <c r="A329" s="228"/>
      <c r="C329" s="228"/>
      <c r="D329" s="229"/>
      <c r="E329" s="230"/>
      <c r="F329" s="231"/>
      <c r="G329" s="231"/>
      <c r="H329" s="237"/>
      <c r="I329" s="237"/>
      <c r="J329" s="235"/>
    </row>
    <row r="330" spans="1:10" s="162" customFormat="1" ht="12.75" x14ac:dyDescent="0.25">
      <c r="A330" s="228"/>
      <c r="C330" s="228"/>
      <c r="D330" s="229"/>
      <c r="E330" s="230"/>
      <c r="F330" s="231"/>
      <c r="G330" s="231"/>
      <c r="H330" s="237"/>
      <c r="I330" s="237"/>
      <c r="J330" s="235"/>
    </row>
    <row r="331" spans="1:10" s="162" customFormat="1" ht="12.75" x14ac:dyDescent="0.25">
      <c r="A331" s="228"/>
      <c r="C331" s="228"/>
      <c r="D331" s="229"/>
      <c r="E331" s="230"/>
      <c r="F331" s="231"/>
      <c r="G331" s="231"/>
      <c r="H331" s="237"/>
      <c r="I331" s="237"/>
      <c r="J331" s="235"/>
    </row>
    <row r="332" spans="1:10" s="162" customFormat="1" ht="12.75" x14ac:dyDescent="0.25">
      <c r="A332" s="228"/>
      <c r="C332" s="228"/>
      <c r="D332" s="229"/>
      <c r="E332" s="230"/>
      <c r="F332" s="231"/>
      <c r="G332" s="231"/>
      <c r="H332" s="237"/>
      <c r="I332" s="237"/>
      <c r="J332" s="235"/>
    </row>
    <row r="333" spans="1:10" s="162" customFormat="1" ht="12.75" x14ac:dyDescent="0.25">
      <c r="A333" s="228"/>
      <c r="C333" s="228"/>
      <c r="D333" s="229"/>
      <c r="E333" s="230"/>
      <c r="F333" s="231"/>
      <c r="G333" s="231"/>
      <c r="H333" s="237"/>
      <c r="I333" s="237"/>
      <c r="J333" s="235"/>
    </row>
    <row r="334" spans="1:10" s="162" customFormat="1" ht="12.75" x14ac:dyDescent="0.25">
      <c r="A334" s="228"/>
      <c r="C334" s="228"/>
      <c r="D334" s="229"/>
      <c r="E334" s="230"/>
      <c r="F334" s="231"/>
      <c r="G334" s="231"/>
      <c r="H334" s="237"/>
      <c r="I334" s="237"/>
      <c r="J334" s="235"/>
    </row>
    <row r="335" spans="1:10" s="162" customFormat="1" ht="12.75" x14ac:dyDescent="0.25">
      <c r="A335" s="228"/>
      <c r="C335" s="228"/>
      <c r="D335" s="229"/>
      <c r="E335" s="230"/>
      <c r="F335" s="231"/>
      <c r="G335" s="231"/>
      <c r="H335" s="237"/>
      <c r="I335" s="237"/>
      <c r="J335" s="235"/>
    </row>
    <row r="336" spans="1:10" s="162" customFormat="1" ht="12.75" x14ac:dyDescent="0.25">
      <c r="A336" s="228"/>
      <c r="C336" s="228"/>
      <c r="D336" s="229"/>
      <c r="E336" s="230"/>
      <c r="F336" s="231"/>
      <c r="G336" s="231"/>
      <c r="H336" s="237"/>
      <c r="I336" s="237"/>
      <c r="J336" s="235"/>
    </row>
    <row r="337" spans="1:10" s="162" customFormat="1" ht="12.75" x14ac:dyDescent="0.25">
      <c r="A337" s="228"/>
      <c r="C337" s="228"/>
      <c r="D337" s="229"/>
      <c r="E337" s="230"/>
      <c r="F337" s="231"/>
      <c r="G337" s="231"/>
      <c r="H337" s="237"/>
      <c r="I337" s="237"/>
      <c r="J337" s="235"/>
    </row>
    <row r="338" spans="1:10" s="162" customFormat="1" ht="12.75" x14ac:dyDescent="0.25">
      <c r="A338" s="228"/>
      <c r="C338" s="228"/>
      <c r="D338" s="229"/>
      <c r="E338" s="230"/>
      <c r="F338" s="231"/>
      <c r="G338" s="231"/>
      <c r="H338" s="237"/>
      <c r="I338" s="237"/>
      <c r="J338" s="235"/>
    </row>
    <row r="339" spans="1:10" s="162" customFormat="1" ht="12.75" x14ac:dyDescent="0.25">
      <c r="A339" s="228"/>
      <c r="C339" s="228"/>
      <c r="D339" s="229"/>
      <c r="E339" s="230"/>
      <c r="F339" s="231"/>
      <c r="G339" s="231"/>
      <c r="H339" s="237"/>
      <c r="I339" s="237"/>
      <c r="J339" s="235"/>
    </row>
    <row r="340" spans="1:10" s="162" customFormat="1" ht="12.75" x14ac:dyDescent="0.25">
      <c r="A340" s="228"/>
      <c r="C340" s="228"/>
      <c r="D340" s="229"/>
      <c r="E340" s="230"/>
      <c r="F340" s="231"/>
      <c r="G340" s="231"/>
      <c r="H340" s="237"/>
      <c r="I340" s="237"/>
      <c r="J340" s="235"/>
    </row>
    <row r="341" spans="1:10" s="162" customFormat="1" ht="12.75" x14ac:dyDescent="0.25">
      <c r="A341" s="228"/>
      <c r="C341" s="228"/>
      <c r="D341" s="229"/>
      <c r="E341" s="230"/>
      <c r="F341" s="231"/>
      <c r="G341" s="231"/>
      <c r="H341" s="237"/>
      <c r="I341" s="237"/>
      <c r="J341" s="235"/>
    </row>
    <row r="342" spans="1:10" s="162" customFormat="1" ht="12.75" x14ac:dyDescent="0.25">
      <c r="A342" s="228"/>
      <c r="C342" s="228"/>
      <c r="D342" s="229"/>
      <c r="E342" s="230"/>
      <c r="F342" s="231"/>
      <c r="G342" s="231"/>
      <c r="H342" s="237"/>
      <c r="I342" s="237"/>
      <c r="J342" s="235"/>
    </row>
    <row r="343" spans="1:10" s="162" customFormat="1" ht="12.75" x14ac:dyDescent="0.25">
      <c r="A343" s="228"/>
      <c r="C343" s="228"/>
      <c r="D343" s="229"/>
      <c r="E343" s="230"/>
      <c r="F343" s="231"/>
      <c r="G343" s="231"/>
      <c r="H343" s="237"/>
      <c r="I343" s="237"/>
      <c r="J343" s="235"/>
    </row>
    <row r="344" spans="1:10" s="162" customFormat="1" ht="12.75" x14ac:dyDescent="0.25">
      <c r="A344" s="228"/>
      <c r="C344" s="228"/>
      <c r="D344" s="229"/>
      <c r="E344" s="230"/>
      <c r="F344" s="231"/>
      <c r="G344" s="231"/>
      <c r="H344" s="237"/>
      <c r="I344" s="237"/>
      <c r="J344" s="235"/>
    </row>
    <row r="345" spans="1:10" s="162" customFormat="1" ht="12.75" x14ac:dyDescent="0.25">
      <c r="A345" s="228"/>
      <c r="C345" s="228"/>
      <c r="D345" s="229"/>
      <c r="E345" s="230"/>
      <c r="F345" s="231"/>
      <c r="G345" s="231"/>
      <c r="H345" s="237"/>
      <c r="I345" s="237"/>
      <c r="J345" s="235"/>
    </row>
    <row r="346" spans="1:10" s="162" customFormat="1" ht="12.75" x14ac:dyDescent="0.25">
      <c r="A346" s="228"/>
      <c r="C346" s="228"/>
      <c r="D346" s="229"/>
      <c r="E346" s="230"/>
      <c r="F346" s="231"/>
      <c r="G346" s="231"/>
      <c r="H346" s="237"/>
      <c r="I346" s="237"/>
      <c r="J346" s="235"/>
    </row>
    <row r="347" spans="1:10" s="162" customFormat="1" ht="12.75" x14ac:dyDescent="0.25">
      <c r="A347" s="228"/>
      <c r="C347" s="228"/>
      <c r="D347" s="229"/>
      <c r="E347" s="230"/>
      <c r="F347" s="231"/>
      <c r="G347" s="231"/>
      <c r="H347" s="237"/>
      <c r="I347" s="237"/>
      <c r="J347" s="235"/>
    </row>
    <row r="348" spans="1:10" s="162" customFormat="1" ht="12.75" x14ac:dyDescent="0.25">
      <c r="A348" s="228"/>
      <c r="C348" s="228"/>
      <c r="D348" s="229"/>
      <c r="E348" s="230"/>
      <c r="F348" s="231"/>
      <c r="G348" s="231"/>
      <c r="H348" s="237"/>
      <c r="I348" s="237"/>
      <c r="J348" s="235"/>
    </row>
    <row r="349" spans="1:10" s="162" customFormat="1" ht="12.75" x14ac:dyDescent="0.25">
      <c r="A349" s="228"/>
      <c r="C349" s="228"/>
      <c r="D349" s="229"/>
      <c r="E349" s="230"/>
      <c r="F349" s="231"/>
      <c r="G349" s="231"/>
      <c r="H349" s="237"/>
      <c r="I349" s="237"/>
      <c r="J349" s="235"/>
    </row>
    <row r="350" spans="1:10" s="162" customFormat="1" ht="12.75" x14ac:dyDescent="0.25">
      <c r="A350" s="228"/>
      <c r="C350" s="228"/>
      <c r="D350" s="229"/>
      <c r="E350" s="230"/>
      <c r="F350" s="231"/>
      <c r="G350" s="231"/>
      <c r="H350" s="237"/>
      <c r="I350" s="237"/>
      <c r="J350" s="235"/>
    </row>
    <row r="351" spans="1:10" s="162" customFormat="1" ht="12.75" x14ac:dyDescent="0.25">
      <c r="A351" s="228"/>
      <c r="C351" s="228"/>
      <c r="D351" s="229"/>
      <c r="E351" s="230"/>
      <c r="F351" s="231"/>
      <c r="G351" s="231"/>
      <c r="H351" s="237"/>
      <c r="I351" s="237"/>
      <c r="J351" s="235"/>
    </row>
    <row r="352" spans="1:10" s="162" customFormat="1" ht="12.75" x14ac:dyDescent="0.25">
      <c r="A352" s="228"/>
      <c r="C352" s="228"/>
      <c r="D352" s="229"/>
      <c r="E352" s="230"/>
      <c r="F352" s="231"/>
      <c r="G352" s="231"/>
      <c r="H352" s="237"/>
      <c r="I352" s="237"/>
      <c r="J352" s="235"/>
    </row>
    <row r="353" spans="1:10" s="162" customFormat="1" ht="12.75" x14ac:dyDescent="0.25">
      <c r="A353" s="228"/>
      <c r="C353" s="228"/>
      <c r="D353" s="229"/>
      <c r="E353" s="230"/>
      <c r="F353" s="231"/>
      <c r="G353" s="231"/>
      <c r="H353" s="237"/>
      <c r="I353" s="237"/>
      <c r="J353" s="235"/>
    </row>
    <row r="354" spans="1:10" s="162" customFormat="1" ht="12.75" x14ac:dyDescent="0.25">
      <c r="A354" s="228"/>
      <c r="C354" s="228"/>
      <c r="D354" s="229"/>
      <c r="E354" s="230"/>
      <c r="F354" s="231"/>
      <c r="G354" s="231"/>
      <c r="H354" s="237"/>
      <c r="I354" s="237"/>
      <c r="J354" s="235"/>
    </row>
    <row r="355" spans="1:10" s="162" customFormat="1" ht="12.75" x14ac:dyDescent="0.25">
      <c r="A355" s="228"/>
      <c r="C355" s="228"/>
      <c r="D355" s="229"/>
      <c r="E355" s="230"/>
      <c r="F355" s="231"/>
      <c r="G355" s="231"/>
      <c r="H355" s="237"/>
      <c r="I355" s="237"/>
      <c r="J355" s="235"/>
    </row>
    <row r="356" spans="1:10" s="162" customFormat="1" ht="12.75" x14ac:dyDescent="0.25">
      <c r="A356" s="228"/>
      <c r="C356" s="228"/>
      <c r="D356" s="229"/>
      <c r="E356" s="230"/>
      <c r="F356" s="231"/>
      <c r="G356" s="231"/>
      <c r="H356" s="237"/>
      <c r="I356" s="237"/>
      <c r="J356" s="235"/>
    </row>
    <row r="357" spans="1:10" s="162" customFormat="1" ht="12.75" x14ac:dyDescent="0.25">
      <c r="A357" s="228"/>
      <c r="C357" s="228"/>
      <c r="D357" s="229"/>
      <c r="E357" s="230"/>
      <c r="F357" s="231"/>
      <c r="G357" s="231"/>
      <c r="H357" s="237"/>
      <c r="I357" s="237"/>
      <c r="J357" s="235"/>
    </row>
    <row r="358" spans="1:10" s="162" customFormat="1" ht="12.75" x14ac:dyDescent="0.25">
      <c r="A358" s="228"/>
      <c r="C358" s="228"/>
      <c r="D358" s="229"/>
      <c r="E358" s="230"/>
      <c r="F358" s="231"/>
      <c r="G358" s="231"/>
      <c r="H358" s="237"/>
      <c r="I358" s="237"/>
      <c r="J358" s="235"/>
    </row>
    <row r="359" spans="1:10" s="162" customFormat="1" ht="12.75" x14ac:dyDescent="0.25">
      <c r="A359" s="228"/>
      <c r="C359" s="228"/>
      <c r="D359" s="229"/>
      <c r="E359" s="230"/>
      <c r="F359" s="231"/>
      <c r="G359" s="231"/>
      <c r="H359" s="237"/>
      <c r="I359" s="237"/>
      <c r="J359" s="235"/>
    </row>
    <row r="360" spans="1:10" s="105" customFormat="1" ht="12" x14ac:dyDescent="0.25">
      <c r="A360" s="238"/>
      <c r="C360" s="238"/>
      <c r="D360" s="239"/>
      <c r="E360" s="240"/>
      <c r="F360" s="241"/>
      <c r="G360" s="241"/>
      <c r="H360" s="242"/>
      <c r="I360" s="242"/>
      <c r="J360" s="243"/>
    </row>
    <row r="361" spans="1:10" s="105" customFormat="1" ht="12" x14ac:dyDescent="0.25">
      <c r="A361" s="238"/>
      <c r="C361" s="238"/>
      <c r="D361" s="239"/>
      <c r="E361" s="240"/>
      <c r="F361" s="241"/>
      <c r="G361" s="241"/>
      <c r="H361" s="242"/>
      <c r="I361" s="242"/>
      <c r="J361" s="243"/>
    </row>
    <row r="362" spans="1:10" s="105" customFormat="1" ht="12" x14ac:dyDescent="0.25">
      <c r="A362" s="238"/>
      <c r="C362" s="238"/>
      <c r="D362" s="239"/>
      <c r="E362" s="240"/>
      <c r="F362" s="241"/>
      <c r="G362" s="241"/>
      <c r="H362" s="242"/>
      <c r="I362" s="242"/>
      <c r="J362" s="243"/>
    </row>
    <row r="363" spans="1:10" s="105" customFormat="1" ht="12" x14ac:dyDescent="0.25">
      <c r="A363" s="238"/>
      <c r="C363" s="238"/>
      <c r="D363" s="239"/>
      <c r="E363" s="240"/>
      <c r="F363" s="241"/>
      <c r="G363" s="241"/>
      <c r="H363" s="242"/>
      <c r="I363" s="242"/>
      <c r="J363" s="243"/>
    </row>
    <row r="364" spans="1:10" s="105" customFormat="1" ht="12" x14ac:dyDescent="0.25">
      <c r="A364" s="238"/>
      <c r="C364" s="238"/>
      <c r="D364" s="239"/>
      <c r="E364" s="240"/>
      <c r="F364" s="241"/>
      <c r="G364" s="241"/>
      <c r="H364" s="242"/>
      <c r="I364" s="242"/>
      <c r="J364" s="243"/>
    </row>
    <row r="365" spans="1:10" s="105" customFormat="1" ht="12" x14ac:dyDescent="0.25">
      <c r="A365" s="238"/>
      <c r="C365" s="238"/>
      <c r="D365" s="239"/>
      <c r="E365" s="240"/>
      <c r="F365" s="241"/>
      <c r="G365" s="241"/>
      <c r="H365" s="242"/>
      <c r="I365" s="242"/>
      <c r="J365" s="243"/>
    </row>
    <row r="366" spans="1:10" s="105" customFormat="1" ht="12" x14ac:dyDescent="0.25">
      <c r="A366" s="238"/>
      <c r="C366" s="238"/>
      <c r="D366" s="239"/>
      <c r="E366" s="240"/>
      <c r="F366" s="241"/>
      <c r="G366" s="241"/>
      <c r="H366" s="242"/>
      <c r="I366" s="242"/>
      <c r="J366" s="243"/>
    </row>
    <row r="367" spans="1:10" s="105" customFormat="1" ht="12" x14ac:dyDescent="0.25">
      <c r="A367" s="238"/>
      <c r="C367" s="238"/>
      <c r="D367" s="239"/>
      <c r="E367" s="240"/>
      <c r="F367" s="241"/>
      <c r="G367" s="241"/>
      <c r="H367" s="242"/>
      <c r="I367" s="242"/>
      <c r="J367" s="243"/>
    </row>
    <row r="368" spans="1:10" s="105" customFormat="1" ht="12" x14ac:dyDescent="0.25">
      <c r="A368" s="238"/>
      <c r="C368" s="238"/>
      <c r="D368" s="239"/>
      <c r="E368" s="240"/>
      <c r="F368" s="241"/>
      <c r="G368" s="241"/>
      <c r="H368" s="242"/>
      <c r="I368" s="242"/>
      <c r="J368" s="243"/>
    </row>
    <row r="369" spans="1:10" s="105" customFormat="1" ht="12" x14ac:dyDescent="0.25">
      <c r="A369" s="238"/>
      <c r="C369" s="238"/>
      <c r="D369" s="239"/>
      <c r="E369" s="240"/>
      <c r="F369" s="241"/>
      <c r="G369" s="241"/>
      <c r="H369" s="242"/>
      <c r="I369" s="242"/>
      <c r="J369" s="243"/>
    </row>
    <row r="370" spans="1:10" s="105" customFormat="1" ht="12" x14ac:dyDescent="0.25">
      <c r="A370" s="238"/>
      <c r="C370" s="238"/>
      <c r="D370" s="239"/>
      <c r="E370" s="240"/>
      <c r="F370" s="241"/>
      <c r="G370" s="241"/>
      <c r="H370" s="242"/>
      <c r="I370" s="242"/>
      <c r="J370" s="243"/>
    </row>
    <row r="371" spans="1:10" s="105" customFormat="1" ht="12" x14ac:dyDescent="0.25">
      <c r="A371" s="238"/>
      <c r="C371" s="238"/>
      <c r="D371" s="239"/>
      <c r="E371" s="240"/>
      <c r="F371" s="241"/>
      <c r="G371" s="241"/>
      <c r="H371" s="242"/>
      <c r="I371" s="242"/>
      <c r="J371" s="243"/>
    </row>
    <row r="372" spans="1:10" s="105" customFormat="1" ht="12" x14ac:dyDescent="0.25">
      <c r="A372" s="238"/>
      <c r="C372" s="238"/>
      <c r="D372" s="239"/>
      <c r="E372" s="240"/>
      <c r="F372" s="241"/>
      <c r="G372" s="241"/>
      <c r="H372" s="242"/>
      <c r="I372" s="242"/>
      <c r="J372" s="243"/>
    </row>
    <row r="373" spans="1:10" s="105" customFormat="1" ht="12" x14ac:dyDescent="0.25">
      <c r="A373" s="238"/>
      <c r="C373" s="238"/>
      <c r="D373" s="239"/>
      <c r="E373" s="240"/>
      <c r="F373" s="241"/>
      <c r="G373" s="241"/>
      <c r="H373" s="242"/>
      <c r="I373" s="242"/>
      <c r="J373" s="243"/>
    </row>
    <row r="374" spans="1:10" s="105" customFormat="1" ht="12" x14ac:dyDescent="0.25">
      <c r="A374" s="238"/>
      <c r="C374" s="238"/>
      <c r="D374" s="239"/>
      <c r="E374" s="240"/>
      <c r="F374" s="241"/>
      <c r="G374" s="241"/>
      <c r="H374" s="242"/>
      <c r="I374" s="242"/>
      <c r="J374" s="243"/>
    </row>
    <row r="375" spans="1:10" s="105" customFormat="1" ht="12" x14ac:dyDescent="0.25">
      <c r="A375" s="238"/>
      <c r="C375" s="238"/>
      <c r="D375" s="239"/>
      <c r="E375" s="240"/>
      <c r="F375" s="241"/>
      <c r="G375" s="241"/>
      <c r="H375" s="242"/>
      <c r="I375" s="242"/>
      <c r="J375" s="243"/>
    </row>
    <row r="376" spans="1:10" s="105" customFormat="1" ht="12" x14ac:dyDescent="0.25">
      <c r="A376" s="238"/>
      <c r="C376" s="238"/>
      <c r="D376" s="239"/>
      <c r="E376" s="240"/>
      <c r="F376" s="241"/>
      <c r="G376" s="241"/>
      <c r="H376" s="242"/>
      <c r="I376" s="242"/>
      <c r="J376" s="243"/>
    </row>
    <row r="377" spans="1:10" s="105" customFormat="1" ht="12" x14ac:dyDescent="0.25">
      <c r="A377" s="238"/>
      <c r="C377" s="238"/>
      <c r="D377" s="239"/>
      <c r="E377" s="240"/>
      <c r="F377" s="241"/>
      <c r="G377" s="241"/>
      <c r="H377" s="242"/>
      <c r="I377" s="242"/>
      <c r="J377" s="243"/>
    </row>
    <row r="378" spans="1:10" s="105" customFormat="1" ht="12" x14ac:dyDescent="0.25">
      <c r="A378" s="238"/>
      <c r="C378" s="238"/>
      <c r="D378" s="239"/>
      <c r="E378" s="240"/>
      <c r="F378" s="241"/>
      <c r="G378" s="241"/>
      <c r="H378" s="242"/>
      <c r="I378" s="242"/>
      <c r="J378" s="243"/>
    </row>
    <row r="379" spans="1:10" s="105" customFormat="1" ht="12" x14ac:dyDescent="0.25">
      <c r="A379" s="238"/>
      <c r="C379" s="238"/>
      <c r="D379" s="239"/>
      <c r="E379" s="240"/>
      <c r="F379" s="241"/>
      <c r="G379" s="241"/>
      <c r="H379" s="242"/>
      <c r="I379" s="242"/>
      <c r="J379" s="243"/>
    </row>
    <row r="380" spans="1:10" s="105" customFormat="1" ht="12" x14ac:dyDescent="0.25">
      <c r="A380" s="238"/>
      <c r="C380" s="238"/>
      <c r="D380" s="239"/>
      <c r="E380" s="240"/>
      <c r="F380" s="241"/>
      <c r="G380" s="241"/>
      <c r="H380" s="242"/>
      <c r="I380" s="242"/>
      <c r="J380" s="243"/>
    </row>
    <row r="381" spans="1:10" s="105" customFormat="1" ht="12" x14ac:dyDescent="0.25">
      <c r="A381" s="238"/>
      <c r="C381" s="238"/>
      <c r="D381" s="239"/>
      <c r="E381" s="240"/>
      <c r="F381" s="241"/>
      <c r="G381" s="241"/>
      <c r="H381" s="242"/>
      <c r="I381" s="242"/>
      <c r="J381" s="243"/>
    </row>
    <row r="382" spans="1:10" s="105" customFormat="1" ht="12" x14ac:dyDescent="0.25">
      <c r="A382" s="238"/>
      <c r="C382" s="238"/>
      <c r="D382" s="239"/>
      <c r="E382" s="240"/>
      <c r="F382" s="241"/>
      <c r="G382" s="241"/>
      <c r="H382" s="242"/>
      <c r="I382" s="242"/>
      <c r="J382" s="243"/>
    </row>
    <row r="383" spans="1:10" s="105" customFormat="1" ht="12" x14ac:dyDescent="0.25">
      <c r="A383" s="238"/>
      <c r="C383" s="238"/>
      <c r="D383" s="239"/>
      <c r="E383" s="240"/>
      <c r="F383" s="241"/>
      <c r="G383" s="241"/>
      <c r="H383" s="242"/>
      <c r="I383" s="242"/>
      <c r="J383" s="243"/>
    </row>
    <row r="384" spans="1:10" s="105" customFormat="1" ht="12" x14ac:dyDescent="0.25">
      <c r="A384" s="238"/>
      <c r="C384" s="238"/>
      <c r="D384" s="239"/>
      <c r="E384" s="240"/>
      <c r="F384" s="241"/>
      <c r="G384" s="241"/>
      <c r="H384" s="242"/>
      <c r="I384" s="242"/>
      <c r="J384" s="243"/>
    </row>
    <row r="385" spans="1:10" s="105" customFormat="1" ht="12" x14ac:dyDescent="0.25">
      <c r="A385" s="238"/>
      <c r="C385" s="238"/>
      <c r="D385" s="239"/>
      <c r="E385" s="240"/>
      <c r="F385" s="241"/>
      <c r="G385" s="241"/>
      <c r="H385" s="242"/>
      <c r="I385" s="242"/>
      <c r="J385" s="243"/>
    </row>
    <row r="386" spans="1:10" s="105" customFormat="1" ht="12" x14ac:dyDescent="0.25">
      <c r="A386" s="238"/>
      <c r="C386" s="238"/>
      <c r="D386" s="239"/>
      <c r="E386" s="240"/>
      <c r="F386" s="241"/>
      <c r="G386" s="241"/>
      <c r="H386" s="242"/>
      <c r="I386" s="242"/>
      <c r="J386" s="243"/>
    </row>
    <row r="387" spans="1:10" s="105" customFormat="1" ht="12" x14ac:dyDescent="0.25">
      <c r="A387" s="238"/>
      <c r="C387" s="238"/>
      <c r="D387" s="239"/>
      <c r="E387" s="240"/>
      <c r="F387" s="241"/>
      <c r="G387" s="241"/>
      <c r="H387" s="242"/>
      <c r="I387" s="242"/>
      <c r="J387" s="243"/>
    </row>
    <row r="388" spans="1:10" s="105" customFormat="1" ht="12" x14ac:dyDescent="0.25">
      <c r="A388" s="238"/>
      <c r="C388" s="238"/>
      <c r="D388" s="239"/>
      <c r="E388" s="240"/>
      <c r="F388" s="241"/>
      <c r="G388" s="241"/>
      <c r="H388" s="242"/>
      <c r="I388" s="242"/>
      <c r="J388" s="243"/>
    </row>
    <row r="389" spans="1:10" s="105" customFormat="1" ht="12" x14ac:dyDescent="0.25">
      <c r="A389" s="238"/>
      <c r="C389" s="238"/>
      <c r="D389" s="239"/>
      <c r="E389" s="240"/>
      <c r="F389" s="241"/>
      <c r="G389" s="241"/>
      <c r="H389" s="242"/>
      <c r="I389" s="242"/>
      <c r="J389" s="243"/>
    </row>
    <row r="390" spans="1:10" s="105" customFormat="1" ht="12" x14ac:dyDescent="0.25">
      <c r="A390" s="238"/>
      <c r="C390" s="238"/>
      <c r="D390" s="239"/>
      <c r="E390" s="240"/>
      <c r="F390" s="241"/>
      <c r="G390" s="241"/>
      <c r="H390" s="242"/>
      <c r="I390" s="242"/>
      <c r="J390" s="243"/>
    </row>
    <row r="391" spans="1:10" s="105" customFormat="1" ht="12" x14ac:dyDescent="0.25">
      <c r="A391" s="238"/>
      <c r="C391" s="238"/>
      <c r="D391" s="239"/>
      <c r="E391" s="240"/>
      <c r="F391" s="241"/>
      <c r="G391" s="241"/>
      <c r="H391" s="242"/>
      <c r="I391" s="242"/>
      <c r="J391" s="243"/>
    </row>
    <row r="392" spans="1:10" s="105" customFormat="1" ht="12" x14ac:dyDescent="0.25">
      <c r="A392" s="238"/>
      <c r="C392" s="238"/>
      <c r="D392" s="239"/>
      <c r="E392" s="240"/>
      <c r="F392" s="241"/>
      <c r="G392" s="241"/>
      <c r="H392" s="242"/>
      <c r="I392" s="242"/>
      <c r="J392" s="243"/>
    </row>
    <row r="393" spans="1:10" s="105" customFormat="1" ht="12" x14ac:dyDescent="0.25">
      <c r="A393" s="238"/>
      <c r="C393" s="238"/>
      <c r="D393" s="239"/>
      <c r="E393" s="240"/>
      <c r="F393" s="241"/>
      <c r="G393" s="241"/>
      <c r="H393" s="242"/>
      <c r="I393" s="242"/>
      <c r="J393" s="243"/>
    </row>
    <row r="394" spans="1:10" s="105" customFormat="1" ht="12" x14ac:dyDescent="0.25">
      <c r="A394" s="238"/>
      <c r="C394" s="238"/>
      <c r="D394" s="239"/>
      <c r="E394" s="240"/>
      <c r="F394" s="241"/>
      <c r="G394" s="241"/>
      <c r="H394" s="242"/>
      <c r="I394" s="242"/>
      <c r="J394" s="243"/>
    </row>
    <row r="395" spans="1:10" s="105" customFormat="1" ht="12" x14ac:dyDescent="0.25">
      <c r="A395" s="238"/>
      <c r="C395" s="238"/>
      <c r="D395" s="239"/>
      <c r="E395" s="240"/>
      <c r="F395" s="241"/>
      <c r="G395" s="241"/>
      <c r="H395" s="242"/>
      <c r="I395" s="242"/>
      <c r="J395" s="243"/>
    </row>
    <row r="396" spans="1:10" s="105" customFormat="1" ht="12" x14ac:dyDescent="0.25">
      <c r="A396" s="238"/>
      <c r="C396" s="238"/>
      <c r="D396" s="239"/>
      <c r="E396" s="240"/>
      <c r="F396" s="241"/>
      <c r="G396" s="241"/>
      <c r="H396" s="242"/>
      <c r="I396" s="242"/>
      <c r="J396" s="243"/>
    </row>
    <row r="397" spans="1:10" s="105" customFormat="1" ht="12" x14ac:dyDescent="0.25">
      <c r="A397" s="238"/>
      <c r="C397" s="238"/>
      <c r="D397" s="239"/>
      <c r="E397" s="240"/>
      <c r="F397" s="241"/>
      <c r="G397" s="241"/>
      <c r="H397" s="242"/>
      <c r="I397" s="242"/>
      <c r="J397" s="243"/>
    </row>
    <row r="398" spans="1:10" s="105" customFormat="1" ht="12" x14ac:dyDescent="0.25">
      <c r="A398" s="238"/>
      <c r="C398" s="238"/>
      <c r="D398" s="239"/>
      <c r="E398" s="240"/>
      <c r="F398" s="241"/>
      <c r="G398" s="241"/>
      <c r="H398" s="242"/>
      <c r="I398" s="242"/>
      <c r="J398" s="243"/>
    </row>
    <row r="399" spans="1:10" s="105" customFormat="1" ht="12" x14ac:dyDescent="0.25">
      <c r="A399" s="238"/>
      <c r="C399" s="238"/>
      <c r="D399" s="239"/>
      <c r="E399" s="240"/>
      <c r="F399" s="241"/>
      <c r="G399" s="241"/>
      <c r="H399" s="242"/>
      <c r="I399" s="242"/>
      <c r="J399" s="243"/>
    </row>
    <row r="400" spans="1:10" s="105" customFormat="1" ht="12" x14ac:dyDescent="0.25">
      <c r="A400" s="238"/>
      <c r="C400" s="238"/>
      <c r="D400" s="239"/>
      <c r="E400" s="240"/>
      <c r="F400" s="241"/>
      <c r="G400" s="241"/>
      <c r="H400" s="242"/>
      <c r="I400" s="242"/>
      <c r="J400" s="243"/>
    </row>
    <row r="401" spans="1:10" s="105" customFormat="1" ht="12" x14ac:dyDescent="0.25">
      <c r="A401" s="238"/>
      <c r="C401" s="238"/>
      <c r="D401" s="239"/>
      <c r="E401" s="240"/>
      <c r="F401" s="241"/>
      <c r="G401" s="241"/>
      <c r="H401" s="242"/>
      <c r="I401" s="242"/>
      <c r="J401" s="243"/>
    </row>
    <row r="402" spans="1:10" s="105" customFormat="1" ht="12" x14ac:dyDescent="0.25">
      <c r="A402" s="238"/>
      <c r="C402" s="238"/>
      <c r="D402" s="239"/>
      <c r="E402" s="240"/>
      <c r="F402" s="241"/>
      <c r="G402" s="241"/>
      <c r="H402" s="242"/>
      <c r="I402" s="242"/>
      <c r="J402" s="243"/>
    </row>
    <row r="403" spans="1:10" s="105" customFormat="1" ht="12" x14ac:dyDescent="0.25">
      <c r="A403" s="238"/>
      <c r="C403" s="238"/>
      <c r="D403" s="239"/>
      <c r="E403" s="240"/>
      <c r="F403" s="241"/>
      <c r="G403" s="241"/>
      <c r="H403" s="242"/>
      <c r="I403" s="242"/>
      <c r="J403" s="243"/>
    </row>
    <row r="404" spans="1:10" s="105" customFormat="1" ht="12" x14ac:dyDescent="0.25">
      <c r="A404" s="238"/>
      <c r="C404" s="238"/>
      <c r="D404" s="239"/>
      <c r="E404" s="240"/>
      <c r="F404" s="241"/>
      <c r="G404" s="241"/>
      <c r="H404" s="242"/>
      <c r="I404" s="242"/>
      <c r="J404" s="243"/>
    </row>
    <row r="405" spans="1:10" s="105" customFormat="1" ht="12" x14ac:dyDescent="0.25">
      <c r="A405" s="238"/>
      <c r="C405" s="238"/>
      <c r="D405" s="239"/>
      <c r="E405" s="240"/>
      <c r="F405" s="241"/>
      <c r="G405" s="241"/>
      <c r="H405" s="242"/>
      <c r="I405" s="242"/>
      <c r="J405" s="243"/>
    </row>
    <row r="406" spans="1:10" s="105" customFormat="1" ht="12" x14ac:dyDescent="0.25">
      <c r="A406" s="238"/>
      <c r="C406" s="238"/>
      <c r="D406" s="239"/>
      <c r="E406" s="240"/>
      <c r="F406" s="241"/>
      <c r="G406" s="241"/>
      <c r="H406" s="242"/>
      <c r="I406" s="242"/>
      <c r="J406" s="243"/>
    </row>
    <row r="407" spans="1:10" s="105" customFormat="1" ht="12" x14ac:dyDescent="0.25">
      <c r="A407" s="238"/>
      <c r="C407" s="238"/>
      <c r="D407" s="239"/>
      <c r="E407" s="240"/>
      <c r="F407" s="241"/>
      <c r="G407" s="241"/>
      <c r="H407" s="242"/>
      <c r="I407" s="242"/>
      <c r="J407" s="243"/>
    </row>
    <row r="408" spans="1:10" s="105" customFormat="1" ht="12" x14ac:dyDescent="0.25">
      <c r="A408" s="238"/>
      <c r="C408" s="238"/>
      <c r="D408" s="239"/>
      <c r="E408" s="240"/>
      <c r="F408" s="241"/>
      <c r="G408" s="241"/>
      <c r="H408" s="242"/>
      <c r="I408" s="242"/>
      <c r="J408" s="243"/>
    </row>
    <row r="409" spans="1:10" s="105" customFormat="1" ht="12" x14ac:dyDescent="0.25">
      <c r="A409" s="238"/>
      <c r="C409" s="238"/>
      <c r="D409" s="239"/>
      <c r="E409" s="240"/>
      <c r="F409" s="241"/>
      <c r="G409" s="241"/>
      <c r="H409" s="242"/>
      <c r="I409" s="242"/>
      <c r="J409" s="243"/>
    </row>
    <row r="410" spans="1:10" s="105" customFormat="1" ht="12" x14ac:dyDescent="0.25">
      <c r="A410" s="238"/>
      <c r="C410" s="238"/>
      <c r="D410" s="239"/>
      <c r="E410" s="240"/>
      <c r="F410" s="241"/>
      <c r="G410" s="241"/>
      <c r="H410" s="242"/>
      <c r="I410" s="242"/>
      <c r="J410" s="243"/>
    </row>
    <row r="411" spans="1:10" s="105" customFormat="1" ht="12" x14ac:dyDescent="0.25">
      <c r="A411" s="238"/>
      <c r="C411" s="238"/>
      <c r="D411" s="239"/>
      <c r="E411" s="240"/>
      <c r="F411" s="241"/>
      <c r="G411" s="241"/>
      <c r="H411" s="242"/>
      <c r="I411" s="242"/>
      <c r="J411" s="243"/>
    </row>
    <row r="412" spans="1:10" s="105" customFormat="1" ht="12" x14ac:dyDescent="0.25">
      <c r="A412" s="238"/>
      <c r="C412" s="238"/>
      <c r="D412" s="239"/>
      <c r="E412" s="240"/>
      <c r="F412" s="241"/>
      <c r="G412" s="241"/>
      <c r="H412" s="242"/>
      <c r="I412" s="242"/>
      <c r="J412" s="243"/>
    </row>
    <row r="413" spans="1:10" s="105" customFormat="1" ht="12" x14ac:dyDescent="0.25">
      <c r="A413" s="238"/>
      <c r="C413" s="238"/>
      <c r="D413" s="239"/>
      <c r="E413" s="240"/>
      <c r="F413" s="241"/>
      <c r="G413" s="241"/>
      <c r="H413" s="242"/>
      <c r="I413" s="242"/>
      <c r="J413" s="243"/>
    </row>
    <row r="414" spans="1:10" s="105" customFormat="1" ht="12" x14ac:dyDescent="0.25">
      <c r="A414" s="238"/>
      <c r="C414" s="238"/>
      <c r="D414" s="239"/>
      <c r="E414" s="240"/>
      <c r="F414" s="241"/>
      <c r="G414" s="241"/>
      <c r="H414" s="242"/>
      <c r="I414" s="242"/>
      <c r="J414" s="243"/>
    </row>
    <row r="415" spans="1:10" s="105" customFormat="1" ht="12" x14ac:dyDescent="0.25">
      <c r="A415" s="238"/>
      <c r="C415" s="238"/>
      <c r="D415" s="239"/>
      <c r="E415" s="240"/>
      <c r="F415" s="241"/>
      <c r="G415" s="241"/>
      <c r="H415" s="242"/>
      <c r="I415" s="242"/>
      <c r="J415" s="243"/>
    </row>
    <row r="416" spans="1:10" s="105" customFormat="1" ht="12" x14ac:dyDescent="0.25">
      <c r="A416" s="238"/>
      <c r="C416" s="238"/>
      <c r="D416" s="239"/>
      <c r="E416" s="240"/>
      <c r="F416" s="241"/>
      <c r="G416" s="241"/>
      <c r="H416" s="242"/>
      <c r="I416" s="242"/>
      <c r="J416" s="243"/>
    </row>
    <row r="417" spans="1:10" s="105" customFormat="1" ht="12" x14ac:dyDescent="0.25">
      <c r="A417" s="238"/>
      <c r="C417" s="238"/>
      <c r="D417" s="239"/>
      <c r="E417" s="240"/>
      <c r="F417" s="241"/>
      <c r="G417" s="241"/>
      <c r="H417" s="242"/>
      <c r="I417" s="242"/>
      <c r="J417" s="243"/>
    </row>
    <row r="418" spans="1:10" s="105" customFormat="1" ht="12" x14ac:dyDescent="0.25">
      <c r="A418" s="238"/>
      <c r="C418" s="238"/>
      <c r="D418" s="239"/>
      <c r="E418" s="240"/>
      <c r="F418" s="241"/>
      <c r="G418" s="241"/>
      <c r="H418" s="242"/>
      <c r="I418" s="242"/>
      <c r="J418" s="243"/>
    </row>
    <row r="419" spans="1:10" s="105" customFormat="1" ht="12" x14ac:dyDescent="0.25">
      <c r="A419" s="238"/>
      <c r="C419" s="238"/>
      <c r="D419" s="239"/>
      <c r="E419" s="240"/>
      <c r="F419" s="241"/>
      <c r="G419" s="241"/>
      <c r="H419" s="242"/>
      <c r="I419" s="242"/>
      <c r="J419" s="243"/>
    </row>
    <row r="420" spans="1:10" s="105" customFormat="1" ht="12" x14ac:dyDescent="0.25">
      <c r="A420" s="238"/>
      <c r="C420" s="238"/>
      <c r="D420" s="239"/>
      <c r="E420" s="240"/>
      <c r="F420" s="241"/>
      <c r="G420" s="241"/>
      <c r="H420" s="242"/>
      <c r="I420" s="242"/>
      <c r="J420" s="243"/>
    </row>
    <row r="421" spans="1:10" s="105" customFormat="1" ht="12" x14ac:dyDescent="0.25">
      <c r="A421" s="238"/>
      <c r="C421" s="238"/>
      <c r="D421" s="239"/>
      <c r="E421" s="240"/>
      <c r="F421" s="241"/>
      <c r="G421" s="241"/>
      <c r="H421" s="242"/>
      <c r="I421" s="242"/>
      <c r="J421" s="243"/>
    </row>
    <row r="422" spans="1:10" s="105" customFormat="1" ht="12" x14ac:dyDescent="0.25">
      <c r="A422" s="238"/>
      <c r="C422" s="238"/>
      <c r="D422" s="239"/>
      <c r="E422" s="240"/>
      <c r="F422" s="241"/>
      <c r="G422" s="241"/>
      <c r="H422" s="242"/>
      <c r="I422" s="242"/>
      <c r="J422" s="243"/>
    </row>
    <row r="423" spans="1:10" s="105" customFormat="1" ht="12" x14ac:dyDescent="0.25">
      <c r="A423" s="238"/>
      <c r="C423" s="238"/>
      <c r="D423" s="239"/>
      <c r="E423" s="240"/>
      <c r="F423" s="241"/>
      <c r="G423" s="241"/>
      <c r="H423" s="242"/>
      <c r="I423" s="242"/>
      <c r="J423" s="243"/>
    </row>
    <row r="424" spans="1:10" s="105" customFormat="1" ht="12" x14ac:dyDescent="0.25">
      <c r="A424" s="238"/>
      <c r="C424" s="238"/>
      <c r="D424" s="239"/>
      <c r="E424" s="240"/>
      <c r="F424" s="241"/>
      <c r="G424" s="241"/>
      <c r="H424" s="242"/>
      <c r="I424" s="242"/>
      <c r="J424" s="243"/>
    </row>
    <row r="425" spans="1:10" s="105" customFormat="1" ht="12" x14ac:dyDescent="0.25">
      <c r="A425" s="238"/>
      <c r="C425" s="238"/>
      <c r="D425" s="239"/>
      <c r="E425" s="240"/>
      <c r="F425" s="241"/>
      <c r="G425" s="241"/>
      <c r="H425" s="242"/>
      <c r="I425" s="242"/>
      <c r="J425" s="243"/>
    </row>
    <row r="426" spans="1:10" s="105" customFormat="1" ht="12" x14ac:dyDescent="0.25">
      <c r="A426" s="238"/>
      <c r="C426" s="238"/>
      <c r="D426" s="239"/>
      <c r="E426" s="240"/>
      <c r="F426" s="241"/>
      <c r="G426" s="241"/>
      <c r="H426" s="242"/>
      <c r="I426" s="242"/>
      <c r="J426" s="243"/>
    </row>
    <row r="427" spans="1:10" s="105" customFormat="1" ht="12" x14ac:dyDescent="0.25">
      <c r="A427" s="238"/>
      <c r="C427" s="238"/>
      <c r="D427" s="239"/>
      <c r="E427" s="240"/>
      <c r="F427" s="241"/>
      <c r="G427" s="241"/>
      <c r="H427" s="242"/>
      <c r="I427" s="242"/>
      <c r="J427" s="243"/>
    </row>
    <row r="428" spans="1:10" s="105" customFormat="1" ht="12" x14ac:dyDescent="0.25">
      <c r="A428" s="238"/>
      <c r="C428" s="238"/>
      <c r="D428" s="239"/>
      <c r="E428" s="240"/>
      <c r="F428" s="241"/>
      <c r="G428" s="241"/>
      <c r="H428" s="242"/>
      <c r="I428" s="242"/>
      <c r="J428" s="243"/>
    </row>
    <row r="429" spans="1:10" s="105" customFormat="1" ht="12" x14ac:dyDescent="0.25">
      <c r="A429" s="238"/>
      <c r="C429" s="238"/>
      <c r="D429" s="239"/>
      <c r="E429" s="240"/>
      <c r="F429" s="241"/>
      <c r="G429" s="241"/>
      <c r="H429" s="242"/>
      <c r="I429" s="242"/>
      <c r="J429" s="243"/>
    </row>
    <row r="430" spans="1:10" s="105" customFormat="1" ht="12" x14ac:dyDescent="0.25">
      <c r="A430" s="238"/>
      <c r="C430" s="238"/>
      <c r="D430" s="239"/>
      <c r="E430" s="240"/>
      <c r="F430" s="241"/>
      <c r="G430" s="241"/>
      <c r="H430" s="242"/>
      <c r="I430" s="242"/>
      <c r="J430" s="243"/>
    </row>
    <row r="431" spans="1:10" s="105" customFormat="1" ht="12" x14ac:dyDescent="0.25">
      <c r="A431" s="238"/>
      <c r="C431" s="238"/>
      <c r="D431" s="239"/>
      <c r="E431" s="240"/>
      <c r="F431" s="241"/>
      <c r="G431" s="241"/>
      <c r="H431" s="242"/>
      <c r="I431" s="242"/>
      <c r="J431" s="243"/>
    </row>
    <row r="432" spans="1:10" s="105" customFormat="1" ht="12" x14ac:dyDescent="0.25">
      <c r="A432" s="238"/>
      <c r="C432" s="238"/>
      <c r="D432" s="239"/>
      <c r="E432" s="240"/>
      <c r="F432" s="241"/>
      <c r="G432" s="241"/>
      <c r="H432" s="242"/>
      <c r="I432" s="242"/>
      <c r="J432" s="243"/>
    </row>
    <row r="433" spans="1:10" s="105" customFormat="1" ht="12" x14ac:dyDescent="0.25">
      <c r="A433" s="238"/>
      <c r="C433" s="238"/>
      <c r="D433" s="239"/>
      <c r="E433" s="240"/>
      <c r="F433" s="241"/>
      <c r="G433" s="241"/>
      <c r="H433" s="242"/>
      <c r="I433" s="242"/>
      <c r="J433" s="243"/>
    </row>
    <row r="434" spans="1:10" s="105" customFormat="1" ht="12" x14ac:dyDescent="0.25">
      <c r="A434" s="238"/>
      <c r="C434" s="238"/>
      <c r="D434" s="239"/>
      <c r="E434" s="240"/>
      <c r="F434" s="241"/>
      <c r="G434" s="241"/>
      <c r="H434" s="242"/>
      <c r="I434" s="242"/>
      <c r="J434" s="243"/>
    </row>
    <row r="435" spans="1:10" s="105" customFormat="1" ht="12" x14ac:dyDescent="0.25">
      <c r="A435" s="238"/>
      <c r="C435" s="238"/>
      <c r="D435" s="239"/>
      <c r="E435" s="240"/>
      <c r="F435" s="241"/>
      <c r="G435" s="241"/>
      <c r="H435" s="242"/>
      <c r="I435" s="242"/>
      <c r="J435" s="243"/>
    </row>
    <row r="436" spans="1:10" s="105" customFormat="1" ht="12" x14ac:dyDescent="0.25">
      <c r="A436" s="238"/>
      <c r="C436" s="238"/>
      <c r="D436" s="239"/>
      <c r="E436" s="240"/>
      <c r="F436" s="241"/>
      <c r="G436" s="241"/>
      <c r="H436" s="242"/>
      <c r="I436" s="242"/>
      <c r="J436" s="243"/>
    </row>
    <row r="437" spans="1:10" s="105" customFormat="1" ht="12" x14ac:dyDescent="0.25">
      <c r="A437" s="238"/>
      <c r="C437" s="238"/>
      <c r="D437" s="239"/>
      <c r="E437" s="240"/>
      <c r="F437" s="241"/>
      <c r="G437" s="241"/>
      <c r="H437" s="242"/>
      <c r="I437" s="242"/>
      <c r="J437" s="243"/>
    </row>
    <row r="438" spans="1:10" s="105" customFormat="1" ht="12" x14ac:dyDescent="0.25">
      <c r="A438" s="238"/>
      <c r="C438" s="238"/>
      <c r="D438" s="239"/>
      <c r="E438" s="240"/>
      <c r="F438" s="241"/>
      <c r="G438" s="241"/>
      <c r="H438" s="242"/>
      <c r="I438" s="242"/>
      <c r="J438" s="243"/>
    </row>
    <row r="439" spans="1:10" s="105" customFormat="1" ht="12" x14ac:dyDescent="0.25">
      <c r="A439" s="238"/>
      <c r="C439" s="238"/>
      <c r="D439" s="239"/>
      <c r="E439" s="240"/>
      <c r="F439" s="241"/>
      <c r="G439" s="241"/>
      <c r="H439" s="242"/>
      <c r="I439" s="242"/>
      <c r="J439" s="243"/>
    </row>
    <row r="440" spans="1:10" s="105" customFormat="1" ht="12" x14ac:dyDescent="0.25">
      <c r="A440" s="238"/>
      <c r="C440" s="238"/>
      <c r="D440" s="239"/>
      <c r="E440" s="240"/>
      <c r="F440" s="241"/>
      <c r="G440" s="241"/>
      <c r="H440" s="242"/>
      <c r="I440" s="242"/>
      <c r="J440" s="243"/>
    </row>
    <row r="441" spans="1:10" s="105" customFormat="1" ht="12" x14ac:dyDescent="0.25">
      <c r="A441" s="238"/>
      <c r="C441" s="238"/>
      <c r="D441" s="239"/>
      <c r="E441" s="240"/>
      <c r="F441" s="241"/>
      <c r="G441" s="241"/>
      <c r="H441" s="242"/>
      <c r="I441" s="242"/>
      <c r="J441" s="243"/>
    </row>
    <row r="442" spans="1:10" s="105" customFormat="1" ht="12" x14ac:dyDescent="0.25">
      <c r="A442" s="238"/>
      <c r="C442" s="238"/>
      <c r="D442" s="239"/>
      <c r="E442" s="240"/>
      <c r="F442" s="241"/>
      <c r="G442" s="241"/>
      <c r="H442" s="242"/>
      <c r="I442" s="242"/>
      <c r="J442" s="243"/>
    </row>
    <row r="443" spans="1:10" s="105" customFormat="1" ht="12" x14ac:dyDescent="0.25">
      <c r="A443" s="238"/>
      <c r="C443" s="238"/>
      <c r="D443" s="239"/>
      <c r="E443" s="240"/>
      <c r="F443" s="241"/>
      <c r="G443" s="241"/>
      <c r="H443" s="242"/>
      <c r="I443" s="242"/>
      <c r="J443" s="243"/>
    </row>
    <row r="444" spans="1:10" s="105" customFormat="1" ht="12" x14ac:dyDescent="0.25">
      <c r="A444" s="238"/>
      <c r="C444" s="238"/>
      <c r="D444" s="239"/>
      <c r="E444" s="240"/>
      <c r="F444" s="241"/>
      <c r="G444" s="241"/>
      <c r="H444" s="242"/>
      <c r="I444" s="242"/>
      <c r="J444" s="243"/>
    </row>
    <row r="445" spans="1:10" s="105" customFormat="1" ht="12" x14ac:dyDescent="0.25">
      <c r="A445" s="238"/>
      <c r="C445" s="238"/>
      <c r="D445" s="239"/>
      <c r="E445" s="240"/>
      <c r="F445" s="241"/>
      <c r="G445" s="241"/>
      <c r="H445" s="242"/>
      <c r="I445" s="242"/>
      <c r="J445" s="243"/>
    </row>
    <row r="446" spans="1:10" s="105" customFormat="1" ht="12" x14ac:dyDescent="0.25">
      <c r="A446" s="238"/>
      <c r="C446" s="238"/>
      <c r="D446" s="239"/>
      <c r="E446" s="240"/>
      <c r="F446" s="241"/>
      <c r="G446" s="241"/>
      <c r="H446" s="242"/>
      <c r="I446" s="242"/>
      <c r="J446" s="243"/>
    </row>
    <row r="447" spans="1:10" s="105" customFormat="1" ht="12" x14ac:dyDescent="0.25">
      <c r="A447" s="238"/>
      <c r="C447" s="238"/>
      <c r="D447" s="239"/>
      <c r="E447" s="240"/>
      <c r="F447" s="241"/>
      <c r="G447" s="241"/>
      <c r="H447" s="242"/>
      <c r="I447" s="242"/>
      <c r="J447" s="243"/>
    </row>
    <row r="448" spans="1:10" s="105" customFormat="1" ht="12" x14ac:dyDescent="0.25">
      <c r="A448" s="238"/>
      <c r="C448" s="238"/>
      <c r="D448" s="239"/>
      <c r="E448" s="240"/>
      <c r="F448" s="241"/>
      <c r="G448" s="241"/>
      <c r="H448" s="242"/>
      <c r="I448" s="242"/>
      <c r="J448" s="243"/>
    </row>
    <row r="449" spans="1:10" s="105" customFormat="1" ht="12" x14ac:dyDescent="0.25">
      <c r="A449" s="238"/>
      <c r="C449" s="238"/>
      <c r="D449" s="239"/>
      <c r="E449" s="240"/>
      <c r="F449" s="241"/>
      <c r="G449" s="241"/>
      <c r="H449" s="242"/>
      <c r="I449" s="242"/>
      <c r="J449" s="243"/>
    </row>
    <row r="450" spans="1:10" s="105" customFormat="1" ht="12" x14ac:dyDescent="0.25">
      <c r="A450" s="238"/>
      <c r="C450" s="238"/>
      <c r="D450" s="239"/>
      <c r="E450" s="240"/>
      <c r="F450" s="241"/>
      <c r="G450" s="241"/>
      <c r="H450" s="242"/>
      <c r="I450" s="242"/>
      <c r="J450" s="243"/>
    </row>
    <row r="451" spans="1:10" s="105" customFormat="1" ht="12" x14ac:dyDescent="0.25">
      <c r="A451" s="238"/>
      <c r="C451" s="238"/>
      <c r="D451" s="239"/>
      <c r="E451" s="240"/>
      <c r="F451" s="241"/>
      <c r="G451" s="241"/>
      <c r="H451" s="242"/>
      <c r="I451" s="242"/>
      <c r="J451" s="243"/>
    </row>
    <row r="452" spans="1:10" s="105" customFormat="1" ht="12" x14ac:dyDescent="0.25">
      <c r="A452" s="238"/>
      <c r="C452" s="238"/>
      <c r="D452" s="239"/>
      <c r="E452" s="240"/>
      <c r="F452" s="241"/>
      <c r="G452" s="241"/>
      <c r="H452" s="242"/>
      <c r="I452" s="242"/>
      <c r="J452" s="243"/>
    </row>
    <row r="453" spans="1:10" s="105" customFormat="1" ht="12" x14ac:dyDescent="0.25">
      <c r="A453" s="238"/>
      <c r="C453" s="238"/>
      <c r="D453" s="239"/>
      <c r="E453" s="240"/>
      <c r="F453" s="241"/>
      <c r="G453" s="241"/>
      <c r="H453" s="242"/>
      <c r="I453" s="242"/>
      <c r="J453" s="243"/>
    </row>
    <row r="454" spans="1:10" s="105" customFormat="1" ht="12" x14ac:dyDescent="0.25">
      <c r="A454" s="238"/>
      <c r="C454" s="238"/>
      <c r="D454" s="239"/>
      <c r="E454" s="240"/>
      <c r="F454" s="241"/>
      <c r="G454" s="241"/>
      <c r="H454" s="242"/>
      <c r="I454" s="242"/>
      <c r="J454" s="243"/>
    </row>
    <row r="455" spans="1:10" s="105" customFormat="1" ht="12" x14ac:dyDescent="0.25">
      <c r="A455" s="238"/>
      <c r="C455" s="238"/>
      <c r="D455" s="239"/>
      <c r="E455" s="240"/>
      <c r="F455" s="241"/>
      <c r="G455" s="241"/>
      <c r="H455" s="242"/>
      <c r="I455" s="242"/>
      <c r="J455" s="243"/>
    </row>
    <row r="456" spans="1:10" s="105" customFormat="1" ht="12" x14ac:dyDescent="0.25">
      <c r="A456" s="238"/>
      <c r="C456" s="238"/>
      <c r="D456" s="239"/>
      <c r="E456" s="240"/>
      <c r="F456" s="241"/>
      <c r="G456" s="241"/>
      <c r="H456" s="242"/>
      <c r="I456" s="242"/>
      <c r="J456" s="243"/>
    </row>
    <row r="457" spans="1:10" s="105" customFormat="1" ht="12" x14ac:dyDescent="0.25">
      <c r="A457" s="238"/>
      <c r="C457" s="238"/>
      <c r="D457" s="239"/>
      <c r="E457" s="240"/>
      <c r="F457" s="241"/>
      <c r="G457" s="241"/>
      <c r="H457" s="242"/>
      <c r="I457" s="242"/>
      <c r="J457" s="243"/>
    </row>
    <row r="458" spans="1:10" s="105" customFormat="1" ht="12" x14ac:dyDescent="0.25">
      <c r="A458" s="238"/>
      <c r="C458" s="238"/>
      <c r="D458" s="239"/>
      <c r="E458" s="240"/>
      <c r="F458" s="241"/>
      <c r="G458" s="241"/>
      <c r="H458" s="242"/>
      <c r="I458" s="242"/>
      <c r="J458" s="243"/>
    </row>
    <row r="459" spans="1:10" s="105" customFormat="1" ht="12" x14ac:dyDescent="0.25">
      <c r="A459" s="238"/>
      <c r="C459" s="238"/>
      <c r="D459" s="239"/>
      <c r="E459" s="240"/>
      <c r="F459" s="241"/>
      <c r="G459" s="241"/>
      <c r="H459" s="242"/>
      <c r="I459" s="242"/>
      <c r="J459" s="243"/>
    </row>
    <row r="460" spans="1:10" s="105" customFormat="1" ht="12" x14ac:dyDescent="0.25">
      <c r="A460" s="238"/>
      <c r="C460" s="238"/>
      <c r="D460" s="239"/>
      <c r="E460" s="240"/>
      <c r="F460" s="241"/>
      <c r="G460" s="241"/>
      <c r="H460" s="242"/>
      <c r="I460" s="242"/>
      <c r="J460" s="243"/>
    </row>
    <row r="461" spans="1:10" s="105" customFormat="1" ht="12" x14ac:dyDescent="0.25">
      <c r="A461" s="238"/>
      <c r="C461" s="238"/>
      <c r="D461" s="239"/>
      <c r="E461" s="240"/>
      <c r="F461" s="241"/>
      <c r="G461" s="241"/>
      <c r="H461" s="242"/>
      <c r="I461" s="242"/>
      <c r="J461" s="243"/>
    </row>
    <row r="462" spans="1:10" s="105" customFormat="1" ht="12" x14ac:dyDescent="0.25">
      <c r="A462" s="238"/>
      <c r="C462" s="238"/>
      <c r="D462" s="239"/>
      <c r="E462" s="240"/>
      <c r="F462" s="241"/>
      <c r="G462" s="241"/>
      <c r="H462" s="242"/>
      <c r="I462" s="242"/>
      <c r="J462" s="243"/>
    </row>
    <row r="463" spans="1:10" s="105" customFormat="1" ht="12" x14ac:dyDescent="0.25">
      <c r="A463" s="238"/>
      <c r="C463" s="238"/>
      <c r="D463" s="244"/>
      <c r="E463" s="240"/>
      <c r="F463" s="241"/>
      <c r="G463" s="241"/>
      <c r="H463" s="242"/>
      <c r="I463" s="242"/>
      <c r="J463" s="243"/>
    </row>
    <row r="464" spans="1:10" s="105" customFormat="1" ht="12" x14ac:dyDescent="0.25">
      <c r="A464" s="238"/>
      <c r="C464" s="238"/>
      <c r="D464" s="244"/>
      <c r="E464" s="240"/>
      <c r="F464" s="241"/>
      <c r="G464" s="241"/>
      <c r="H464" s="242"/>
      <c r="I464" s="242"/>
      <c r="J464" s="243"/>
    </row>
    <row r="465" spans="1:10" s="105" customFormat="1" ht="12" x14ac:dyDescent="0.25">
      <c r="A465" s="238"/>
      <c r="C465" s="238"/>
      <c r="D465" s="244"/>
      <c r="E465" s="240"/>
      <c r="F465" s="241"/>
      <c r="G465" s="241"/>
      <c r="H465" s="242"/>
      <c r="I465" s="242"/>
      <c r="J465" s="243"/>
    </row>
    <row r="466" spans="1:10" s="105" customFormat="1" ht="12" x14ac:dyDescent="0.25">
      <c r="A466" s="238"/>
      <c r="C466" s="238"/>
      <c r="D466" s="244"/>
      <c r="E466" s="240"/>
      <c r="F466" s="241"/>
      <c r="G466" s="241"/>
      <c r="H466" s="242"/>
      <c r="I466" s="242"/>
      <c r="J466" s="243"/>
    </row>
    <row r="467" spans="1:10" s="105" customFormat="1" ht="12" x14ac:dyDescent="0.25">
      <c r="A467" s="238"/>
      <c r="C467" s="238"/>
      <c r="D467" s="244"/>
      <c r="E467" s="240"/>
      <c r="F467" s="241"/>
      <c r="G467" s="241"/>
      <c r="H467" s="242"/>
      <c r="I467" s="242"/>
      <c r="J467" s="243"/>
    </row>
    <row r="468" spans="1:10" s="105" customFormat="1" ht="12" x14ac:dyDescent="0.25">
      <c r="A468" s="238"/>
      <c r="C468" s="238"/>
      <c r="D468" s="244"/>
      <c r="E468" s="240"/>
      <c r="F468" s="241"/>
      <c r="G468" s="241"/>
      <c r="H468" s="242"/>
      <c r="I468" s="242"/>
      <c r="J468" s="243"/>
    </row>
    <row r="469" spans="1:10" s="105" customFormat="1" ht="12" x14ac:dyDescent="0.25">
      <c r="A469" s="238"/>
      <c r="C469" s="238"/>
      <c r="D469" s="244"/>
      <c r="E469" s="240"/>
      <c r="F469" s="241"/>
      <c r="G469" s="241"/>
      <c r="H469" s="242"/>
      <c r="I469" s="242"/>
      <c r="J469" s="243"/>
    </row>
    <row r="470" spans="1:10" s="105" customFormat="1" ht="12" x14ac:dyDescent="0.25">
      <c r="A470" s="238"/>
      <c r="C470" s="238"/>
      <c r="D470" s="244"/>
      <c r="E470" s="240"/>
      <c r="F470" s="241"/>
      <c r="G470" s="241"/>
      <c r="H470" s="242"/>
      <c r="I470" s="242"/>
      <c r="J470" s="243"/>
    </row>
    <row r="471" spans="1:10" s="105" customFormat="1" ht="12" x14ac:dyDescent="0.25">
      <c r="A471" s="238"/>
      <c r="C471" s="238"/>
      <c r="D471" s="244"/>
      <c r="E471" s="240"/>
      <c r="F471" s="241"/>
      <c r="G471" s="241"/>
      <c r="H471" s="242"/>
      <c r="I471" s="242"/>
      <c r="J471" s="243"/>
    </row>
    <row r="472" spans="1:10" s="105" customFormat="1" ht="12" x14ac:dyDescent="0.25">
      <c r="A472" s="238"/>
      <c r="C472" s="238"/>
      <c r="D472" s="244"/>
      <c r="E472" s="240"/>
      <c r="F472" s="241"/>
      <c r="G472" s="241"/>
      <c r="H472" s="242"/>
      <c r="I472" s="242"/>
      <c r="J472" s="243"/>
    </row>
    <row r="473" spans="1:10" s="105" customFormat="1" ht="12" x14ac:dyDescent="0.25">
      <c r="A473" s="238"/>
      <c r="C473" s="238"/>
      <c r="D473" s="244"/>
      <c r="E473" s="240"/>
      <c r="F473" s="241"/>
      <c r="G473" s="241"/>
      <c r="H473" s="242"/>
      <c r="I473" s="242"/>
      <c r="J473" s="243"/>
    </row>
    <row r="474" spans="1:10" s="105" customFormat="1" ht="12" x14ac:dyDescent="0.25">
      <c r="A474" s="238"/>
      <c r="C474" s="238"/>
      <c r="D474" s="244"/>
      <c r="E474" s="240"/>
      <c r="F474" s="241"/>
      <c r="G474" s="241"/>
      <c r="H474" s="242"/>
      <c r="I474" s="242"/>
      <c r="J474" s="243"/>
    </row>
    <row r="475" spans="1:10" s="105" customFormat="1" ht="12" x14ac:dyDescent="0.25">
      <c r="A475" s="238"/>
      <c r="C475" s="238"/>
      <c r="D475" s="244"/>
      <c r="E475" s="240"/>
      <c r="F475" s="241"/>
      <c r="G475" s="241"/>
      <c r="H475" s="242"/>
      <c r="I475" s="242"/>
      <c r="J475" s="243"/>
    </row>
    <row r="476" spans="1:10" s="105" customFormat="1" ht="12" x14ac:dyDescent="0.25">
      <c r="A476" s="238"/>
      <c r="C476" s="238"/>
      <c r="D476" s="244"/>
      <c r="E476" s="240"/>
      <c r="F476" s="241"/>
      <c r="G476" s="241"/>
      <c r="H476" s="242"/>
      <c r="I476" s="242"/>
      <c r="J476" s="243"/>
    </row>
    <row r="477" spans="1:10" s="105" customFormat="1" ht="12" x14ac:dyDescent="0.25">
      <c r="A477" s="238"/>
      <c r="C477" s="238"/>
      <c r="D477" s="244"/>
      <c r="E477" s="240"/>
      <c r="F477" s="241"/>
      <c r="G477" s="241"/>
      <c r="H477" s="242"/>
      <c r="I477" s="242"/>
      <c r="J477" s="243"/>
    </row>
    <row r="478" spans="1:10" s="105" customFormat="1" ht="12" x14ac:dyDescent="0.25">
      <c r="A478" s="238"/>
      <c r="C478" s="238"/>
      <c r="D478" s="244"/>
      <c r="E478" s="240"/>
      <c r="F478" s="241"/>
      <c r="G478" s="241"/>
      <c r="H478" s="242"/>
      <c r="I478" s="242"/>
      <c r="J478" s="243"/>
    </row>
    <row r="479" spans="1:10" s="105" customFormat="1" ht="12" x14ac:dyDescent="0.25">
      <c r="A479" s="238"/>
      <c r="C479" s="238"/>
      <c r="D479" s="244"/>
      <c r="E479" s="240"/>
      <c r="F479" s="241"/>
      <c r="G479" s="241"/>
      <c r="H479" s="242"/>
      <c r="I479" s="242"/>
      <c r="J479" s="243"/>
    </row>
    <row r="480" spans="1:10" s="105" customFormat="1" ht="12" x14ac:dyDescent="0.25">
      <c r="A480" s="238"/>
      <c r="C480" s="238"/>
      <c r="D480" s="244"/>
      <c r="E480" s="240"/>
      <c r="F480" s="241"/>
      <c r="G480" s="241"/>
      <c r="H480" s="242"/>
      <c r="I480" s="242"/>
      <c r="J480" s="243"/>
    </row>
    <row r="481" spans="1:10" s="105" customFormat="1" ht="12" x14ac:dyDescent="0.25">
      <c r="A481" s="238"/>
      <c r="C481" s="238"/>
      <c r="D481" s="244"/>
      <c r="E481" s="240"/>
      <c r="F481" s="241"/>
      <c r="G481" s="241"/>
      <c r="H481" s="242"/>
      <c r="I481" s="242"/>
      <c r="J481" s="243"/>
    </row>
    <row r="482" spans="1:10" s="105" customFormat="1" ht="12" x14ac:dyDescent="0.25">
      <c r="A482" s="238"/>
      <c r="C482" s="238"/>
      <c r="D482" s="244"/>
      <c r="E482" s="240"/>
      <c r="F482" s="241"/>
      <c r="G482" s="241"/>
      <c r="H482" s="242"/>
      <c r="I482" s="242"/>
      <c r="J482" s="243"/>
    </row>
    <row r="483" spans="1:10" s="105" customFormat="1" ht="12" x14ac:dyDescent="0.25">
      <c r="A483" s="238"/>
      <c r="C483" s="238"/>
      <c r="D483" s="244"/>
      <c r="E483" s="240"/>
      <c r="F483" s="241"/>
      <c r="G483" s="241"/>
      <c r="H483" s="242"/>
      <c r="I483" s="242"/>
      <c r="J483" s="243"/>
    </row>
    <row r="484" spans="1:10" s="105" customFormat="1" ht="12" x14ac:dyDescent="0.25">
      <c r="A484" s="238"/>
      <c r="C484" s="238"/>
      <c r="D484" s="244"/>
      <c r="E484" s="240"/>
      <c r="F484" s="241"/>
      <c r="G484" s="241"/>
      <c r="H484" s="242"/>
      <c r="I484" s="242"/>
      <c r="J484" s="243"/>
    </row>
    <row r="485" spans="1:10" s="105" customFormat="1" ht="12" x14ac:dyDescent="0.25">
      <c r="A485" s="238"/>
      <c r="C485" s="238"/>
      <c r="D485" s="244"/>
      <c r="E485" s="240"/>
      <c r="F485" s="241"/>
      <c r="G485" s="241"/>
      <c r="H485" s="242"/>
      <c r="I485" s="242"/>
      <c r="J485" s="243"/>
    </row>
    <row r="486" spans="1:10" s="105" customFormat="1" ht="12" x14ac:dyDescent="0.25">
      <c r="A486" s="238"/>
      <c r="C486" s="238"/>
      <c r="D486" s="244"/>
      <c r="E486" s="240"/>
      <c r="F486" s="241"/>
      <c r="G486" s="241"/>
      <c r="H486" s="242"/>
      <c r="I486" s="242"/>
      <c r="J486" s="243"/>
    </row>
    <row r="487" spans="1:10" s="105" customFormat="1" ht="12" x14ac:dyDescent="0.25">
      <c r="A487" s="238"/>
      <c r="C487" s="238"/>
      <c r="D487" s="244"/>
      <c r="E487" s="240"/>
      <c r="F487" s="241"/>
      <c r="G487" s="241"/>
      <c r="H487" s="242"/>
      <c r="I487" s="242"/>
      <c r="J487" s="243"/>
    </row>
    <row r="488" spans="1:10" s="105" customFormat="1" ht="12" x14ac:dyDescent="0.25">
      <c r="A488" s="238"/>
      <c r="C488" s="238"/>
      <c r="D488" s="244"/>
      <c r="E488" s="240"/>
      <c r="F488" s="241"/>
      <c r="G488" s="241"/>
      <c r="H488" s="242"/>
      <c r="I488" s="242"/>
      <c r="J488" s="243"/>
    </row>
    <row r="489" spans="1:10" s="105" customFormat="1" ht="12" x14ac:dyDescent="0.25">
      <c r="A489" s="238"/>
      <c r="C489" s="238"/>
      <c r="D489" s="244"/>
      <c r="E489" s="240"/>
      <c r="F489" s="241"/>
      <c r="G489" s="241"/>
      <c r="H489" s="242"/>
      <c r="I489" s="242"/>
      <c r="J489" s="243"/>
    </row>
    <row r="490" spans="1:10" s="105" customFormat="1" ht="12" x14ac:dyDescent="0.25">
      <c r="A490" s="238"/>
      <c r="C490" s="238"/>
      <c r="D490" s="244"/>
      <c r="E490" s="240"/>
      <c r="F490" s="241"/>
      <c r="G490" s="241"/>
      <c r="H490" s="242"/>
      <c r="I490" s="242"/>
      <c r="J490" s="243"/>
    </row>
    <row r="491" spans="1:10" s="105" customFormat="1" ht="12" x14ac:dyDescent="0.25">
      <c r="A491" s="238"/>
      <c r="C491" s="238"/>
      <c r="D491" s="244"/>
      <c r="E491" s="240"/>
      <c r="F491" s="241"/>
      <c r="G491" s="241"/>
      <c r="H491" s="242"/>
      <c r="I491" s="242"/>
      <c r="J491" s="243"/>
    </row>
    <row r="492" spans="1:10" s="105" customFormat="1" ht="12" x14ac:dyDescent="0.25">
      <c r="A492" s="238"/>
      <c r="C492" s="238"/>
      <c r="D492" s="244"/>
      <c r="E492" s="240"/>
      <c r="F492" s="241"/>
      <c r="G492" s="241"/>
      <c r="H492" s="242"/>
      <c r="I492" s="242"/>
      <c r="J492" s="243"/>
    </row>
    <row r="493" spans="1:10" s="105" customFormat="1" ht="12" x14ac:dyDescent="0.25">
      <c r="A493" s="238"/>
      <c r="C493" s="238"/>
      <c r="D493" s="244"/>
      <c r="E493" s="240"/>
      <c r="F493" s="241"/>
      <c r="G493" s="241"/>
      <c r="H493" s="242"/>
      <c r="I493" s="242"/>
      <c r="J493" s="243"/>
    </row>
    <row r="494" spans="1:10" s="105" customFormat="1" ht="12" x14ac:dyDescent="0.25">
      <c r="A494" s="238"/>
      <c r="C494" s="238"/>
      <c r="D494" s="244"/>
      <c r="E494" s="240"/>
      <c r="F494" s="241"/>
      <c r="G494" s="241"/>
      <c r="H494" s="242"/>
      <c r="I494" s="242"/>
      <c r="J494" s="243"/>
    </row>
    <row r="495" spans="1:10" s="105" customFormat="1" ht="12" x14ac:dyDescent="0.25">
      <c r="A495" s="238"/>
      <c r="C495" s="238"/>
      <c r="D495" s="244"/>
      <c r="E495" s="240"/>
      <c r="F495" s="241"/>
      <c r="G495" s="241"/>
      <c r="H495" s="242"/>
      <c r="I495" s="242"/>
      <c r="J495" s="243"/>
    </row>
    <row r="496" spans="1:10" s="105" customFormat="1" ht="12" x14ac:dyDescent="0.25">
      <c r="A496" s="238"/>
      <c r="C496" s="238"/>
      <c r="D496" s="244"/>
      <c r="E496" s="240"/>
      <c r="F496" s="241"/>
      <c r="G496" s="241"/>
      <c r="H496" s="242"/>
      <c r="I496" s="242"/>
      <c r="J496" s="243"/>
    </row>
    <row r="497" spans="1:10" s="105" customFormat="1" ht="12" x14ac:dyDescent="0.25">
      <c r="A497" s="238"/>
      <c r="C497" s="238"/>
      <c r="D497" s="244"/>
      <c r="E497" s="240"/>
      <c r="F497" s="241"/>
      <c r="G497" s="241"/>
      <c r="H497" s="242"/>
      <c r="I497" s="242"/>
      <c r="J497" s="243"/>
    </row>
    <row r="498" spans="1:10" s="105" customFormat="1" ht="12" x14ac:dyDescent="0.25">
      <c r="A498" s="238"/>
      <c r="C498" s="238"/>
      <c r="D498" s="244"/>
      <c r="E498" s="240"/>
      <c r="F498" s="241"/>
      <c r="G498" s="241"/>
      <c r="H498" s="242"/>
      <c r="I498" s="242"/>
      <c r="J498" s="243"/>
    </row>
    <row r="499" spans="1:10" s="105" customFormat="1" ht="12" x14ac:dyDescent="0.25">
      <c r="A499" s="238"/>
      <c r="C499" s="238"/>
      <c r="D499" s="244"/>
      <c r="E499" s="240"/>
      <c r="F499" s="241"/>
      <c r="G499" s="241"/>
      <c r="H499" s="242"/>
      <c r="I499" s="242"/>
      <c r="J499" s="243"/>
    </row>
    <row r="500" spans="1:10" s="105" customFormat="1" ht="12" x14ac:dyDescent="0.25">
      <c r="A500" s="238"/>
      <c r="C500" s="238"/>
      <c r="D500" s="244"/>
      <c r="E500" s="240"/>
      <c r="F500" s="241"/>
      <c r="G500" s="241"/>
      <c r="H500" s="242"/>
      <c r="I500" s="242"/>
      <c r="J500" s="243"/>
    </row>
    <row r="501" spans="1:10" s="105" customFormat="1" ht="12" x14ac:dyDescent="0.25">
      <c r="A501" s="238"/>
      <c r="C501" s="238"/>
      <c r="D501" s="244"/>
      <c r="E501" s="240"/>
      <c r="F501" s="241"/>
      <c r="G501" s="241"/>
      <c r="H501" s="242"/>
      <c r="I501" s="242"/>
      <c r="J501" s="243"/>
    </row>
    <row r="502" spans="1:10" s="105" customFormat="1" ht="12" x14ac:dyDescent="0.25">
      <c r="A502" s="238"/>
      <c r="C502" s="238"/>
      <c r="D502" s="244"/>
      <c r="E502" s="240"/>
      <c r="F502" s="241"/>
      <c r="G502" s="241"/>
      <c r="H502" s="242"/>
      <c r="I502" s="242"/>
      <c r="J502" s="243"/>
    </row>
    <row r="503" spans="1:10" s="105" customFormat="1" ht="12" x14ac:dyDescent="0.25">
      <c r="A503" s="238"/>
      <c r="C503" s="238"/>
      <c r="D503" s="244"/>
      <c r="E503" s="240"/>
      <c r="F503" s="241"/>
      <c r="G503" s="241"/>
      <c r="H503" s="242"/>
      <c r="I503" s="242"/>
      <c r="J503" s="243"/>
    </row>
    <row r="504" spans="1:10" s="105" customFormat="1" ht="12" x14ac:dyDescent="0.25">
      <c r="A504" s="238"/>
      <c r="C504" s="238"/>
      <c r="D504" s="244"/>
      <c r="E504" s="240"/>
      <c r="F504" s="241"/>
      <c r="G504" s="241"/>
      <c r="H504" s="242"/>
      <c r="I504" s="242"/>
      <c r="J504" s="243"/>
    </row>
    <row r="505" spans="1:10" s="105" customFormat="1" ht="12" x14ac:dyDescent="0.25">
      <c r="A505" s="238"/>
      <c r="C505" s="238"/>
      <c r="D505" s="244"/>
      <c r="E505" s="240"/>
      <c r="F505" s="241"/>
      <c r="G505" s="241"/>
      <c r="H505" s="242"/>
      <c r="I505" s="242"/>
      <c r="J505" s="243"/>
    </row>
    <row r="506" spans="1:10" s="105" customFormat="1" ht="12" x14ac:dyDescent="0.25">
      <c r="A506" s="238"/>
      <c r="C506" s="238"/>
      <c r="D506" s="244"/>
      <c r="E506" s="240"/>
      <c r="F506" s="241"/>
      <c r="G506" s="241"/>
      <c r="H506" s="242"/>
      <c r="I506" s="242"/>
      <c r="J506" s="243"/>
    </row>
    <row r="507" spans="1:10" s="105" customFormat="1" ht="12" x14ac:dyDescent="0.25">
      <c r="A507" s="238"/>
      <c r="C507" s="238"/>
      <c r="D507" s="244"/>
      <c r="E507" s="240"/>
      <c r="F507" s="241"/>
      <c r="G507" s="241"/>
      <c r="H507" s="242"/>
      <c r="I507" s="242"/>
      <c r="J507" s="243"/>
    </row>
    <row r="508" spans="1:10" s="105" customFormat="1" ht="12" x14ac:dyDescent="0.25">
      <c r="A508" s="238"/>
      <c r="C508" s="238"/>
      <c r="D508" s="244"/>
      <c r="E508" s="240"/>
      <c r="F508" s="241"/>
      <c r="G508" s="241"/>
      <c r="H508" s="242"/>
      <c r="I508" s="242"/>
      <c r="J508" s="243"/>
    </row>
    <row r="509" spans="1:10" s="105" customFormat="1" ht="12" x14ac:dyDescent="0.25">
      <c r="A509" s="238"/>
      <c r="C509" s="238"/>
      <c r="D509" s="244"/>
      <c r="E509" s="240"/>
      <c r="F509" s="241"/>
      <c r="G509" s="241"/>
      <c r="H509" s="242"/>
      <c r="I509" s="242"/>
      <c r="J509" s="243"/>
    </row>
    <row r="510" spans="1:10" s="105" customFormat="1" ht="12" x14ac:dyDescent="0.25">
      <c r="A510" s="238"/>
      <c r="C510" s="238"/>
      <c r="D510" s="244"/>
      <c r="E510" s="240"/>
      <c r="F510" s="241"/>
      <c r="G510" s="241"/>
      <c r="H510" s="242"/>
      <c r="I510" s="242"/>
      <c r="J510" s="243"/>
    </row>
    <row r="511" spans="1:10" s="105" customFormat="1" ht="12" x14ac:dyDescent="0.25">
      <c r="A511" s="238"/>
      <c r="C511" s="238"/>
      <c r="D511" s="244"/>
      <c r="E511" s="240"/>
      <c r="F511" s="241"/>
      <c r="G511" s="241"/>
      <c r="H511" s="242"/>
      <c r="I511" s="242"/>
      <c r="J511" s="243"/>
    </row>
    <row r="512" spans="1:10" s="105" customFormat="1" ht="12" x14ac:dyDescent="0.25">
      <c r="A512" s="238"/>
      <c r="C512" s="238"/>
      <c r="D512" s="244"/>
      <c r="E512" s="240"/>
      <c r="F512" s="241"/>
      <c r="G512" s="241"/>
      <c r="H512" s="242"/>
      <c r="I512" s="242"/>
      <c r="J512" s="243"/>
    </row>
    <row r="513" spans="1:10" s="105" customFormat="1" ht="12" x14ac:dyDescent="0.25">
      <c r="A513" s="238"/>
      <c r="C513" s="238"/>
      <c r="D513" s="244"/>
      <c r="E513" s="240"/>
      <c r="F513" s="241"/>
      <c r="G513" s="241"/>
      <c r="H513" s="242"/>
      <c r="I513" s="242"/>
      <c r="J513" s="243"/>
    </row>
    <row r="514" spans="1:10" s="105" customFormat="1" ht="12" x14ac:dyDescent="0.25">
      <c r="A514" s="238"/>
      <c r="C514" s="238"/>
      <c r="D514" s="244"/>
      <c r="E514" s="240"/>
      <c r="F514" s="241"/>
      <c r="G514" s="241"/>
      <c r="H514" s="242"/>
      <c r="I514" s="242"/>
      <c r="J514" s="243"/>
    </row>
    <row r="515" spans="1:10" s="105" customFormat="1" ht="12" x14ac:dyDescent="0.25">
      <c r="A515" s="238"/>
      <c r="C515" s="238"/>
      <c r="D515" s="244"/>
      <c r="E515" s="240"/>
      <c r="F515" s="241"/>
      <c r="G515" s="241"/>
      <c r="H515" s="242"/>
      <c r="I515" s="242"/>
      <c r="J515" s="243"/>
    </row>
    <row r="516" spans="1:10" s="105" customFormat="1" ht="12" x14ac:dyDescent="0.25">
      <c r="A516" s="238"/>
      <c r="C516" s="238"/>
      <c r="D516" s="244"/>
      <c r="E516" s="240"/>
      <c r="F516" s="241"/>
      <c r="G516" s="241"/>
      <c r="H516" s="242"/>
      <c r="I516" s="242"/>
      <c r="J516" s="243"/>
    </row>
    <row r="517" spans="1:10" s="105" customFormat="1" ht="12" x14ac:dyDescent="0.25">
      <c r="A517" s="238"/>
      <c r="C517" s="238"/>
      <c r="D517" s="244"/>
      <c r="E517" s="240"/>
      <c r="F517" s="241"/>
      <c r="G517" s="241"/>
      <c r="H517" s="242"/>
      <c r="I517" s="242"/>
      <c r="J517" s="243"/>
    </row>
    <row r="518" spans="1:10" s="105" customFormat="1" ht="12" x14ac:dyDescent="0.25">
      <c r="A518" s="238"/>
      <c r="C518" s="238"/>
      <c r="D518" s="244"/>
      <c r="E518" s="240"/>
      <c r="F518" s="241"/>
      <c r="G518" s="241"/>
      <c r="H518" s="242"/>
      <c r="I518" s="242"/>
      <c r="J518" s="243"/>
    </row>
    <row r="519" spans="1:10" s="105" customFormat="1" ht="12" x14ac:dyDescent="0.25">
      <c r="A519" s="238"/>
      <c r="C519" s="238"/>
      <c r="D519" s="244"/>
      <c r="E519" s="240"/>
      <c r="F519" s="241"/>
      <c r="G519" s="241"/>
      <c r="H519" s="242"/>
      <c r="I519" s="242"/>
      <c r="J519" s="243"/>
    </row>
    <row r="520" spans="1:10" s="105" customFormat="1" ht="12" x14ac:dyDescent="0.25">
      <c r="A520" s="238"/>
      <c r="C520" s="238"/>
      <c r="D520" s="244"/>
      <c r="E520" s="240"/>
      <c r="F520" s="241"/>
      <c r="G520" s="241"/>
      <c r="H520" s="242"/>
      <c r="I520" s="242"/>
      <c r="J520" s="243"/>
    </row>
    <row r="521" spans="1:10" s="105" customFormat="1" ht="12" x14ac:dyDescent="0.25">
      <c r="A521" s="238"/>
      <c r="C521" s="238"/>
      <c r="D521" s="244"/>
      <c r="E521" s="240"/>
      <c r="F521" s="241"/>
      <c r="G521" s="241"/>
      <c r="H521" s="242"/>
      <c r="I521" s="242"/>
      <c r="J521" s="243"/>
    </row>
    <row r="522" spans="1:10" s="105" customFormat="1" ht="12" x14ac:dyDescent="0.25">
      <c r="A522" s="238"/>
      <c r="C522" s="238"/>
      <c r="D522" s="244"/>
      <c r="E522" s="240"/>
      <c r="F522" s="241"/>
      <c r="G522" s="241"/>
      <c r="H522" s="242"/>
      <c r="I522" s="242"/>
      <c r="J522" s="243"/>
    </row>
    <row r="523" spans="1:10" s="105" customFormat="1" ht="12" x14ac:dyDescent="0.25">
      <c r="A523" s="238"/>
      <c r="C523" s="238"/>
      <c r="D523" s="244"/>
      <c r="E523" s="240"/>
      <c r="F523" s="241"/>
      <c r="G523" s="241"/>
      <c r="H523" s="242"/>
      <c r="I523" s="242"/>
      <c r="J523" s="243"/>
    </row>
    <row r="524" spans="1:10" s="105" customFormat="1" ht="12" x14ac:dyDescent="0.25">
      <c r="A524" s="238"/>
      <c r="C524" s="238"/>
      <c r="D524" s="244"/>
      <c r="E524" s="240"/>
      <c r="F524" s="241"/>
      <c r="G524" s="241"/>
      <c r="H524" s="242"/>
      <c r="I524" s="242"/>
      <c r="J524" s="243"/>
    </row>
    <row r="525" spans="1:10" s="105" customFormat="1" ht="12" x14ac:dyDescent="0.25">
      <c r="A525" s="238"/>
      <c r="C525" s="238"/>
      <c r="D525" s="244"/>
      <c r="E525" s="240"/>
      <c r="F525" s="241"/>
      <c r="G525" s="241"/>
      <c r="H525" s="242"/>
      <c r="I525" s="242"/>
      <c r="J525" s="243"/>
    </row>
    <row r="526" spans="1:10" s="105" customFormat="1" ht="12" x14ac:dyDescent="0.25">
      <c r="A526" s="238"/>
      <c r="C526" s="238"/>
      <c r="D526" s="244"/>
      <c r="E526" s="240"/>
      <c r="F526" s="241"/>
      <c r="G526" s="241"/>
      <c r="H526" s="242"/>
      <c r="I526" s="242"/>
      <c r="J526" s="243"/>
    </row>
    <row r="527" spans="1:10" s="105" customFormat="1" ht="12" x14ac:dyDescent="0.25">
      <c r="A527" s="238"/>
      <c r="C527" s="238"/>
      <c r="D527" s="244"/>
      <c r="E527" s="240"/>
      <c r="F527" s="241"/>
      <c r="G527" s="241"/>
      <c r="H527" s="242"/>
      <c r="I527" s="242"/>
      <c r="J527" s="243"/>
    </row>
    <row r="528" spans="1:10" s="105" customFormat="1" ht="12" x14ac:dyDescent="0.25">
      <c r="A528" s="238"/>
      <c r="C528" s="238"/>
      <c r="D528" s="244"/>
      <c r="E528" s="240"/>
      <c r="F528" s="241"/>
      <c r="G528" s="241"/>
      <c r="H528" s="242"/>
      <c r="I528" s="242"/>
      <c r="J528" s="243"/>
    </row>
    <row r="529" spans="1:10" s="105" customFormat="1" ht="12" x14ac:dyDescent="0.25">
      <c r="A529" s="238"/>
      <c r="C529" s="238"/>
      <c r="D529" s="244"/>
      <c r="E529" s="240"/>
      <c r="F529" s="241"/>
      <c r="G529" s="241"/>
      <c r="H529" s="242"/>
      <c r="I529" s="242"/>
      <c r="J529" s="243"/>
    </row>
    <row r="530" spans="1:10" s="105" customFormat="1" ht="12" x14ac:dyDescent="0.25">
      <c r="A530" s="238"/>
      <c r="C530" s="238"/>
      <c r="D530" s="244"/>
      <c r="E530" s="240"/>
      <c r="F530" s="241"/>
      <c r="G530" s="241"/>
      <c r="H530" s="242"/>
      <c r="I530" s="242"/>
      <c r="J530" s="243"/>
    </row>
    <row r="531" spans="1:10" s="105" customFormat="1" ht="12" x14ac:dyDescent="0.25">
      <c r="A531" s="238"/>
      <c r="C531" s="238"/>
      <c r="D531" s="244"/>
      <c r="E531" s="240"/>
      <c r="F531" s="241"/>
      <c r="G531" s="241"/>
      <c r="H531" s="242"/>
      <c r="I531" s="242"/>
      <c r="J531" s="243"/>
    </row>
    <row r="532" spans="1:10" s="105" customFormat="1" ht="12" x14ac:dyDescent="0.25">
      <c r="A532" s="238"/>
      <c r="C532" s="238"/>
      <c r="D532" s="244"/>
      <c r="E532" s="240"/>
      <c r="F532" s="241"/>
      <c r="G532" s="241"/>
      <c r="H532" s="242"/>
      <c r="I532" s="242"/>
      <c r="J532" s="243"/>
    </row>
    <row r="533" spans="1:10" s="105" customFormat="1" ht="12" x14ac:dyDescent="0.25">
      <c r="A533" s="238"/>
      <c r="C533" s="238"/>
      <c r="D533" s="244"/>
      <c r="E533" s="240"/>
      <c r="F533" s="241"/>
      <c r="G533" s="241"/>
      <c r="H533" s="242"/>
      <c r="I533" s="242"/>
      <c r="J533" s="243"/>
    </row>
    <row r="534" spans="1:10" s="105" customFormat="1" ht="12" x14ac:dyDescent="0.25">
      <c r="A534" s="238"/>
      <c r="C534" s="238"/>
      <c r="D534" s="244"/>
      <c r="E534" s="240"/>
      <c r="F534" s="241"/>
      <c r="G534" s="241"/>
      <c r="H534" s="242"/>
      <c r="I534" s="242"/>
      <c r="J534" s="243"/>
    </row>
    <row r="535" spans="1:10" s="105" customFormat="1" ht="12" x14ac:dyDescent="0.25">
      <c r="A535" s="238"/>
      <c r="C535" s="238"/>
      <c r="D535" s="244"/>
      <c r="E535" s="240"/>
      <c r="F535" s="241"/>
      <c r="G535" s="241"/>
      <c r="H535" s="242"/>
      <c r="I535" s="242"/>
      <c r="J535" s="243"/>
    </row>
    <row r="536" spans="1:10" s="105" customFormat="1" ht="12" x14ac:dyDescent="0.25">
      <c r="A536" s="238"/>
      <c r="C536" s="238"/>
      <c r="D536" s="244"/>
      <c r="E536" s="240"/>
      <c r="F536" s="241"/>
      <c r="G536" s="241"/>
      <c r="H536" s="242"/>
      <c r="I536" s="242"/>
      <c r="J536" s="243"/>
    </row>
    <row r="537" spans="1:10" s="105" customFormat="1" ht="12" x14ac:dyDescent="0.25">
      <c r="A537" s="238"/>
      <c r="C537" s="238"/>
      <c r="D537" s="244"/>
      <c r="E537" s="240"/>
      <c r="F537" s="241"/>
      <c r="G537" s="241"/>
      <c r="H537" s="242"/>
      <c r="I537" s="242"/>
      <c r="J537" s="243"/>
    </row>
    <row r="538" spans="1:10" s="105" customFormat="1" ht="12" x14ac:dyDescent="0.25">
      <c r="A538" s="238"/>
      <c r="C538" s="238"/>
      <c r="D538" s="244"/>
      <c r="E538" s="240"/>
      <c r="F538" s="241"/>
      <c r="G538" s="241"/>
      <c r="H538" s="242"/>
      <c r="I538" s="242"/>
      <c r="J538" s="243"/>
    </row>
    <row r="539" spans="1:10" s="105" customFormat="1" ht="12" x14ac:dyDescent="0.25">
      <c r="A539" s="238"/>
      <c r="C539" s="238"/>
      <c r="D539" s="244"/>
      <c r="E539" s="240"/>
      <c r="F539" s="241"/>
      <c r="G539" s="241"/>
      <c r="H539" s="242"/>
      <c r="I539" s="242"/>
      <c r="J539" s="243"/>
    </row>
    <row r="540" spans="1:10" s="105" customFormat="1" ht="12" x14ac:dyDescent="0.25">
      <c r="A540" s="238"/>
      <c r="C540" s="238"/>
      <c r="D540" s="244"/>
      <c r="E540" s="240"/>
      <c r="F540" s="241"/>
      <c r="G540" s="241"/>
      <c r="H540" s="242"/>
      <c r="I540" s="242"/>
      <c r="J540" s="243"/>
    </row>
    <row r="541" spans="1:10" s="105" customFormat="1" ht="12" x14ac:dyDescent="0.25">
      <c r="A541" s="238"/>
      <c r="C541" s="238"/>
      <c r="D541" s="244"/>
      <c r="E541" s="240"/>
      <c r="F541" s="241"/>
      <c r="G541" s="241"/>
      <c r="H541" s="242"/>
      <c r="I541" s="242"/>
      <c r="J541" s="243"/>
    </row>
    <row r="542" spans="1:10" s="105" customFormat="1" ht="12" x14ac:dyDescent="0.25">
      <c r="A542" s="238"/>
      <c r="C542" s="238"/>
      <c r="D542" s="244"/>
      <c r="E542" s="240"/>
      <c r="F542" s="241"/>
      <c r="G542" s="241"/>
      <c r="H542" s="242"/>
      <c r="I542" s="242"/>
      <c r="J542" s="243"/>
    </row>
    <row r="543" spans="1:10" s="105" customFormat="1" ht="12" x14ac:dyDescent="0.25">
      <c r="A543" s="238"/>
      <c r="C543" s="238"/>
      <c r="D543" s="244"/>
      <c r="E543" s="240"/>
      <c r="F543" s="241"/>
      <c r="G543" s="241"/>
      <c r="H543" s="242"/>
      <c r="I543" s="242"/>
      <c r="J543" s="243"/>
    </row>
    <row r="544" spans="1:10" s="105" customFormat="1" ht="12" x14ac:dyDescent="0.25">
      <c r="A544" s="238"/>
      <c r="C544" s="238"/>
      <c r="D544" s="244"/>
      <c r="E544" s="240"/>
      <c r="F544" s="241"/>
      <c r="G544" s="241"/>
      <c r="H544" s="242"/>
      <c r="I544" s="242"/>
      <c r="J544" s="243"/>
    </row>
    <row r="545" spans="1:10" s="105" customFormat="1" ht="12" x14ac:dyDescent="0.25">
      <c r="A545" s="238"/>
      <c r="C545" s="238"/>
      <c r="D545" s="244"/>
      <c r="E545" s="240"/>
      <c r="F545" s="241"/>
      <c r="G545" s="241"/>
      <c r="H545" s="242"/>
      <c r="I545" s="242"/>
      <c r="J545" s="243"/>
    </row>
    <row r="546" spans="1:10" s="105" customFormat="1" ht="12" x14ac:dyDescent="0.25">
      <c r="A546" s="238"/>
      <c r="C546" s="238"/>
      <c r="D546" s="244"/>
      <c r="E546" s="240"/>
      <c r="F546" s="241"/>
      <c r="G546" s="241"/>
      <c r="H546" s="242"/>
      <c r="I546" s="242"/>
      <c r="J546" s="243"/>
    </row>
    <row r="547" spans="1:10" s="105" customFormat="1" ht="12" x14ac:dyDescent="0.25">
      <c r="A547" s="238"/>
      <c r="C547" s="238"/>
      <c r="D547" s="244"/>
      <c r="E547" s="240"/>
      <c r="F547" s="241"/>
      <c r="G547" s="241"/>
      <c r="H547" s="242"/>
      <c r="I547" s="242"/>
      <c r="J547" s="243"/>
    </row>
    <row r="548" spans="1:10" s="105" customFormat="1" ht="12" x14ac:dyDescent="0.25">
      <c r="A548" s="238"/>
      <c r="C548" s="238"/>
      <c r="D548" s="244"/>
      <c r="E548" s="240"/>
      <c r="F548" s="241"/>
      <c r="G548" s="241"/>
      <c r="H548" s="242"/>
      <c r="I548" s="242"/>
      <c r="J548" s="243"/>
    </row>
    <row r="549" spans="1:10" s="105" customFormat="1" ht="12" x14ac:dyDescent="0.25">
      <c r="A549" s="238"/>
      <c r="C549" s="238"/>
      <c r="D549" s="244"/>
      <c r="E549" s="240"/>
      <c r="F549" s="241"/>
      <c r="G549" s="241"/>
      <c r="H549" s="242"/>
      <c r="I549" s="242"/>
      <c r="J549" s="243"/>
    </row>
    <row r="550" spans="1:10" s="105" customFormat="1" ht="12" x14ac:dyDescent="0.25">
      <c r="A550" s="238"/>
      <c r="C550" s="238"/>
      <c r="D550" s="244"/>
      <c r="E550" s="240"/>
      <c r="F550" s="241"/>
      <c r="G550" s="241"/>
      <c r="H550" s="242"/>
      <c r="I550" s="242"/>
      <c r="J550" s="243"/>
    </row>
    <row r="551" spans="1:10" s="105" customFormat="1" ht="12" x14ac:dyDescent="0.25">
      <c r="A551" s="238"/>
      <c r="C551" s="238"/>
      <c r="D551" s="244"/>
      <c r="E551" s="240"/>
      <c r="F551" s="241"/>
      <c r="G551" s="241"/>
      <c r="H551" s="242"/>
      <c r="I551" s="242"/>
      <c r="J551" s="243"/>
    </row>
    <row r="552" spans="1:10" s="105" customFormat="1" ht="12" x14ac:dyDescent="0.25">
      <c r="A552" s="238"/>
      <c r="C552" s="238"/>
      <c r="D552" s="244"/>
      <c r="E552" s="240"/>
      <c r="F552" s="241"/>
      <c r="G552" s="241"/>
      <c r="H552" s="242"/>
      <c r="I552" s="242"/>
      <c r="J552" s="243"/>
    </row>
    <row r="553" spans="1:10" s="105" customFormat="1" ht="12" x14ac:dyDescent="0.25">
      <c r="A553" s="238"/>
      <c r="C553" s="238"/>
      <c r="D553" s="244"/>
      <c r="E553" s="240"/>
      <c r="F553" s="241"/>
      <c r="G553" s="241"/>
      <c r="H553" s="242"/>
      <c r="I553" s="242"/>
      <c r="J553" s="243"/>
    </row>
    <row r="554" spans="1:10" s="105" customFormat="1" ht="12" x14ac:dyDescent="0.25">
      <c r="A554" s="238"/>
      <c r="C554" s="238"/>
      <c r="D554" s="244"/>
      <c r="E554" s="240"/>
      <c r="F554" s="241"/>
      <c r="G554" s="241"/>
      <c r="H554" s="242"/>
      <c r="I554" s="242"/>
      <c r="J554" s="243"/>
    </row>
    <row r="555" spans="1:10" s="105" customFormat="1" ht="12" x14ac:dyDescent="0.25">
      <c r="A555" s="238"/>
      <c r="C555" s="238"/>
      <c r="D555" s="244"/>
      <c r="E555" s="240"/>
      <c r="F555" s="241"/>
      <c r="G555" s="241"/>
      <c r="H555" s="242"/>
      <c r="I555" s="242"/>
      <c r="J555" s="243"/>
    </row>
    <row r="556" spans="1:10" s="105" customFormat="1" ht="12" x14ac:dyDescent="0.25">
      <c r="A556" s="238"/>
      <c r="C556" s="238"/>
      <c r="D556" s="244"/>
      <c r="E556" s="240"/>
      <c r="F556" s="241"/>
      <c r="G556" s="241"/>
      <c r="H556" s="242"/>
      <c r="I556" s="242"/>
      <c r="J556" s="243"/>
    </row>
    <row r="557" spans="1:10" s="105" customFormat="1" ht="12" x14ac:dyDescent="0.25">
      <c r="A557" s="238"/>
      <c r="C557" s="238"/>
      <c r="D557" s="244"/>
      <c r="E557" s="240"/>
      <c r="F557" s="241"/>
      <c r="G557" s="241"/>
      <c r="H557" s="242"/>
      <c r="I557" s="242"/>
      <c r="J557" s="243"/>
    </row>
    <row r="558" spans="1:10" s="105" customFormat="1" ht="12" x14ac:dyDescent="0.25">
      <c r="A558" s="238"/>
      <c r="C558" s="238"/>
      <c r="D558" s="244"/>
      <c r="E558" s="240"/>
      <c r="F558" s="241"/>
      <c r="G558" s="241"/>
      <c r="H558" s="242"/>
      <c r="I558" s="242"/>
      <c r="J558" s="243"/>
    </row>
    <row r="559" spans="1:10" s="105" customFormat="1" ht="12" x14ac:dyDescent="0.25">
      <c r="A559" s="238"/>
      <c r="C559" s="238"/>
      <c r="D559" s="244"/>
      <c r="E559" s="240"/>
      <c r="F559" s="241"/>
      <c r="G559" s="241"/>
      <c r="H559" s="242"/>
      <c r="I559" s="242"/>
      <c r="J559" s="243"/>
    </row>
    <row r="560" spans="1:10" s="105" customFormat="1" ht="12" x14ac:dyDescent="0.25">
      <c r="A560" s="238"/>
      <c r="C560" s="238"/>
      <c r="D560" s="244"/>
      <c r="E560" s="240"/>
      <c r="F560" s="241"/>
      <c r="G560" s="241"/>
      <c r="H560" s="242"/>
      <c r="I560" s="242"/>
      <c r="J560" s="243"/>
    </row>
    <row r="561" spans="1:10" s="105" customFormat="1" ht="12" x14ac:dyDescent="0.25">
      <c r="A561" s="238"/>
      <c r="C561" s="238"/>
      <c r="D561" s="244"/>
      <c r="E561" s="240"/>
      <c r="F561" s="241"/>
      <c r="G561" s="241"/>
      <c r="H561" s="242"/>
      <c r="I561" s="242"/>
      <c r="J561" s="243"/>
    </row>
    <row r="562" spans="1:10" s="105" customFormat="1" ht="12" x14ac:dyDescent="0.25">
      <c r="A562" s="238"/>
      <c r="C562" s="238"/>
      <c r="D562" s="244"/>
      <c r="E562" s="240"/>
      <c r="F562" s="241"/>
      <c r="G562" s="241"/>
      <c r="H562" s="242"/>
      <c r="I562" s="242"/>
      <c r="J562" s="243"/>
    </row>
    <row r="563" spans="1:10" s="105" customFormat="1" ht="12" x14ac:dyDescent="0.25">
      <c r="A563" s="238"/>
      <c r="C563" s="238"/>
      <c r="D563" s="244"/>
      <c r="E563" s="240"/>
      <c r="F563" s="241"/>
      <c r="G563" s="241"/>
      <c r="H563" s="242"/>
      <c r="I563" s="242"/>
      <c r="J563" s="243"/>
    </row>
    <row r="564" spans="1:10" s="105" customFormat="1" ht="12" x14ac:dyDescent="0.25">
      <c r="A564" s="238"/>
      <c r="C564" s="238"/>
      <c r="D564" s="244"/>
      <c r="E564" s="240"/>
      <c r="F564" s="241"/>
      <c r="G564" s="241"/>
      <c r="H564" s="242"/>
      <c r="I564" s="242"/>
      <c r="J564" s="243"/>
    </row>
    <row r="565" spans="1:10" s="105" customFormat="1" ht="12" x14ac:dyDescent="0.25">
      <c r="A565" s="238"/>
      <c r="C565" s="238"/>
      <c r="D565" s="244"/>
      <c r="E565" s="240"/>
      <c r="F565" s="241"/>
      <c r="G565" s="241"/>
      <c r="H565" s="242"/>
      <c r="I565" s="242"/>
      <c r="J565" s="243"/>
    </row>
    <row r="566" spans="1:10" s="105" customFormat="1" ht="12" x14ac:dyDescent="0.25">
      <c r="A566" s="238"/>
      <c r="C566" s="238"/>
      <c r="D566" s="244"/>
      <c r="E566" s="240"/>
      <c r="F566" s="241"/>
      <c r="G566" s="241"/>
      <c r="H566" s="242"/>
      <c r="I566" s="242"/>
      <c r="J566" s="243"/>
    </row>
    <row r="567" spans="1:10" s="105" customFormat="1" ht="12" x14ac:dyDescent="0.25">
      <c r="A567" s="238"/>
      <c r="C567" s="238"/>
      <c r="D567" s="244"/>
      <c r="E567" s="240"/>
      <c r="F567" s="241"/>
      <c r="G567" s="241"/>
      <c r="H567" s="242"/>
      <c r="I567" s="242"/>
      <c r="J567" s="243"/>
    </row>
    <row r="568" spans="1:10" s="105" customFormat="1" ht="12" x14ac:dyDescent="0.25">
      <c r="A568" s="238"/>
      <c r="C568" s="238"/>
      <c r="D568" s="244"/>
      <c r="E568" s="240"/>
      <c r="F568" s="241"/>
      <c r="G568" s="241"/>
      <c r="H568" s="242"/>
      <c r="I568" s="242"/>
      <c r="J568" s="243"/>
    </row>
    <row r="569" spans="1:10" s="105" customFormat="1" ht="12" x14ac:dyDescent="0.25">
      <c r="A569" s="238"/>
      <c r="C569" s="238"/>
      <c r="D569" s="244"/>
      <c r="E569" s="240"/>
      <c r="F569" s="241"/>
      <c r="G569" s="241"/>
      <c r="H569" s="242"/>
      <c r="I569" s="242"/>
      <c r="J569" s="243"/>
    </row>
    <row r="570" spans="1:10" s="105" customFormat="1" ht="12" x14ac:dyDescent="0.25">
      <c r="A570" s="238"/>
      <c r="C570" s="238"/>
      <c r="D570" s="244"/>
      <c r="E570" s="240"/>
      <c r="F570" s="241"/>
      <c r="G570" s="241"/>
      <c r="H570" s="242"/>
      <c r="I570" s="242"/>
      <c r="J570" s="243"/>
    </row>
    <row r="571" spans="1:10" s="105" customFormat="1" ht="12" x14ac:dyDescent="0.25">
      <c r="A571" s="238"/>
      <c r="C571" s="238"/>
      <c r="D571" s="244"/>
      <c r="E571" s="240"/>
      <c r="F571" s="241"/>
      <c r="G571" s="241"/>
      <c r="H571" s="242"/>
      <c r="I571" s="242"/>
      <c r="J571" s="243"/>
    </row>
    <row r="572" spans="1:10" s="105" customFormat="1" ht="12" x14ac:dyDescent="0.25">
      <c r="A572" s="238"/>
      <c r="C572" s="238"/>
      <c r="D572" s="244"/>
      <c r="E572" s="240"/>
      <c r="F572" s="241"/>
      <c r="G572" s="241"/>
      <c r="H572" s="242"/>
      <c r="I572" s="242"/>
      <c r="J572" s="243"/>
    </row>
    <row r="573" spans="1:10" s="105" customFormat="1" ht="12" x14ac:dyDescent="0.25">
      <c r="A573" s="238"/>
      <c r="C573" s="238"/>
      <c r="D573" s="244"/>
      <c r="E573" s="240"/>
      <c r="F573" s="241"/>
      <c r="G573" s="241"/>
      <c r="H573" s="242"/>
      <c r="I573" s="242"/>
      <c r="J573" s="243"/>
    </row>
    <row r="574" spans="1:10" s="105" customFormat="1" ht="12" x14ac:dyDescent="0.25">
      <c r="A574" s="238"/>
      <c r="C574" s="238"/>
      <c r="D574" s="244"/>
      <c r="E574" s="240"/>
      <c r="F574" s="241"/>
      <c r="G574" s="241"/>
      <c r="H574" s="242"/>
      <c r="I574" s="242"/>
      <c r="J574" s="243"/>
    </row>
    <row r="575" spans="1:10" s="105" customFormat="1" ht="12" x14ac:dyDescent="0.25">
      <c r="A575" s="238"/>
      <c r="C575" s="238"/>
      <c r="D575" s="244"/>
      <c r="E575" s="240"/>
      <c r="F575" s="241"/>
      <c r="G575" s="241"/>
      <c r="H575" s="242"/>
      <c r="I575" s="242"/>
      <c r="J575" s="243"/>
    </row>
    <row r="576" spans="1:10" s="105" customFormat="1" ht="12" x14ac:dyDescent="0.25">
      <c r="A576" s="238"/>
      <c r="C576" s="238"/>
      <c r="D576" s="244"/>
      <c r="E576" s="240"/>
      <c r="F576" s="241"/>
      <c r="G576" s="241"/>
      <c r="H576" s="242"/>
      <c r="I576" s="242"/>
      <c r="J576" s="243"/>
    </row>
    <row r="577" spans="1:10" s="105" customFormat="1" ht="12" x14ac:dyDescent="0.25">
      <c r="A577" s="238"/>
      <c r="C577" s="238"/>
      <c r="D577" s="244"/>
      <c r="E577" s="240"/>
      <c r="F577" s="241"/>
      <c r="G577" s="241"/>
      <c r="H577" s="242"/>
      <c r="I577" s="242"/>
      <c r="J577" s="243"/>
    </row>
    <row r="578" spans="1:10" s="105" customFormat="1" ht="12" x14ac:dyDescent="0.25">
      <c r="A578" s="238"/>
      <c r="C578" s="238"/>
      <c r="D578" s="244"/>
      <c r="E578" s="240"/>
      <c r="F578" s="241"/>
      <c r="G578" s="241"/>
      <c r="H578" s="242"/>
      <c r="I578" s="242"/>
      <c r="J578" s="243"/>
    </row>
    <row r="579" spans="1:10" s="105" customFormat="1" ht="12" x14ac:dyDescent="0.25">
      <c r="A579" s="238"/>
      <c r="C579" s="238"/>
      <c r="D579" s="244"/>
      <c r="E579" s="240"/>
      <c r="F579" s="241"/>
      <c r="G579" s="241"/>
      <c r="H579" s="242"/>
      <c r="I579" s="242"/>
      <c r="J579" s="243"/>
    </row>
    <row r="580" spans="1:10" s="105" customFormat="1" ht="12" x14ac:dyDescent="0.25">
      <c r="A580" s="238"/>
      <c r="C580" s="238"/>
      <c r="D580" s="244"/>
      <c r="E580" s="240"/>
      <c r="F580" s="241"/>
      <c r="G580" s="241"/>
      <c r="H580" s="242"/>
      <c r="I580" s="242"/>
      <c r="J580" s="243"/>
    </row>
    <row r="581" spans="1:10" s="105" customFormat="1" ht="12" x14ac:dyDescent="0.25">
      <c r="A581" s="238"/>
      <c r="C581" s="238"/>
      <c r="D581" s="244"/>
      <c r="E581" s="240"/>
      <c r="F581" s="241"/>
      <c r="G581" s="241"/>
      <c r="H581" s="242"/>
      <c r="I581" s="242"/>
      <c r="J581" s="243"/>
    </row>
    <row r="582" spans="1:10" s="105" customFormat="1" ht="12" x14ac:dyDescent="0.25">
      <c r="A582" s="238"/>
      <c r="C582" s="238"/>
      <c r="D582" s="244"/>
      <c r="E582" s="240"/>
      <c r="F582" s="241"/>
      <c r="G582" s="241"/>
      <c r="H582" s="242"/>
      <c r="I582" s="242"/>
      <c r="J582" s="243"/>
    </row>
    <row r="583" spans="1:10" s="105" customFormat="1" ht="12" x14ac:dyDescent="0.25">
      <c r="A583" s="238"/>
      <c r="C583" s="238"/>
      <c r="D583" s="244"/>
      <c r="E583" s="240"/>
      <c r="F583" s="241"/>
      <c r="G583" s="241"/>
      <c r="H583" s="242"/>
      <c r="I583" s="242"/>
      <c r="J583" s="243"/>
    </row>
    <row r="584" spans="1:10" s="105" customFormat="1" ht="12" x14ac:dyDescent="0.25">
      <c r="A584" s="238"/>
      <c r="C584" s="238"/>
      <c r="D584" s="244"/>
      <c r="E584" s="240"/>
      <c r="F584" s="241"/>
      <c r="G584" s="241"/>
      <c r="H584" s="242"/>
      <c r="I584" s="242"/>
      <c r="J584" s="243"/>
    </row>
    <row r="585" spans="1:10" s="105" customFormat="1" ht="12" x14ac:dyDescent="0.25">
      <c r="A585" s="238"/>
      <c r="C585" s="238"/>
      <c r="D585" s="244"/>
      <c r="E585" s="240"/>
      <c r="F585" s="241"/>
      <c r="G585" s="241"/>
      <c r="H585" s="242"/>
      <c r="I585" s="242"/>
      <c r="J585" s="243"/>
    </row>
    <row r="586" spans="1:10" s="105" customFormat="1" ht="12" x14ac:dyDescent="0.25">
      <c r="A586" s="238"/>
      <c r="C586" s="238"/>
      <c r="D586" s="244"/>
      <c r="E586" s="240"/>
      <c r="F586" s="241"/>
      <c r="G586" s="241"/>
      <c r="H586" s="242"/>
      <c r="I586" s="242"/>
      <c r="J586" s="243"/>
    </row>
    <row r="587" spans="1:10" s="105" customFormat="1" ht="12" x14ac:dyDescent="0.25">
      <c r="A587" s="238"/>
      <c r="C587" s="238"/>
      <c r="D587" s="244"/>
      <c r="E587" s="240"/>
      <c r="F587" s="241"/>
      <c r="G587" s="241"/>
      <c r="H587" s="242"/>
      <c r="I587" s="242"/>
      <c r="J587" s="243"/>
    </row>
    <row r="588" spans="1:10" s="105" customFormat="1" ht="12" x14ac:dyDescent="0.25">
      <c r="A588" s="238"/>
      <c r="C588" s="238"/>
      <c r="D588" s="244"/>
      <c r="E588" s="240"/>
      <c r="F588" s="241"/>
      <c r="G588" s="241"/>
      <c r="H588" s="242"/>
      <c r="I588" s="242"/>
      <c r="J588" s="243"/>
    </row>
    <row r="589" spans="1:10" s="105" customFormat="1" ht="12" x14ac:dyDescent="0.25">
      <c r="A589" s="238"/>
      <c r="C589" s="238"/>
      <c r="D589" s="244"/>
      <c r="E589" s="240"/>
      <c r="F589" s="241"/>
      <c r="G589" s="241"/>
      <c r="H589" s="242"/>
      <c r="I589" s="242"/>
      <c r="J589" s="243"/>
    </row>
    <row r="590" spans="1:10" s="105" customFormat="1" ht="12" x14ac:dyDescent="0.25">
      <c r="A590" s="238"/>
      <c r="C590" s="238"/>
      <c r="D590" s="244"/>
      <c r="E590" s="240"/>
      <c r="F590" s="241"/>
      <c r="G590" s="241"/>
      <c r="H590" s="242"/>
      <c r="I590" s="242"/>
      <c r="J590" s="243"/>
    </row>
    <row r="591" spans="1:10" s="105" customFormat="1" ht="12" x14ac:dyDescent="0.25">
      <c r="A591" s="238"/>
      <c r="C591" s="238"/>
      <c r="D591" s="244"/>
      <c r="E591" s="240"/>
      <c r="F591" s="241"/>
      <c r="G591" s="241"/>
      <c r="H591" s="242"/>
      <c r="I591" s="242"/>
      <c r="J591" s="243"/>
    </row>
    <row r="592" spans="1:10" s="105" customFormat="1" ht="12" x14ac:dyDescent="0.25">
      <c r="A592" s="238"/>
      <c r="C592" s="238"/>
      <c r="D592" s="244"/>
      <c r="E592" s="240"/>
      <c r="F592" s="241"/>
      <c r="G592" s="241"/>
      <c r="H592" s="242"/>
      <c r="I592" s="242"/>
      <c r="J592" s="243"/>
    </row>
    <row r="593" spans="1:10" s="105" customFormat="1" ht="12" x14ac:dyDescent="0.25">
      <c r="A593" s="238"/>
      <c r="C593" s="238"/>
      <c r="D593" s="244"/>
      <c r="E593" s="240"/>
      <c r="F593" s="241"/>
      <c r="G593" s="241"/>
      <c r="H593" s="242"/>
      <c r="I593" s="242"/>
      <c r="J593" s="243"/>
    </row>
    <row r="594" spans="1:10" s="105" customFormat="1" ht="12" x14ac:dyDescent="0.25">
      <c r="A594" s="238"/>
      <c r="C594" s="238"/>
      <c r="D594" s="244"/>
      <c r="E594" s="240"/>
      <c r="F594" s="241"/>
      <c r="G594" s="241"/>
      <c r="H594" s="242"/>
      <c r="I594" s="242"/>
      <c r="J594" s="243"/>
    </row>
    <row r="595" spans="1:10" s="105" customFormat="1" ht="12" x14ac:dyDescent="0.25">
      <c r="A595" s="238"/>
      <c r="C595" s="238"/>
      <c r="D595" s="244"/>
      <c r="E595" s="240"/>
      <c r="F595" s="241"/>
      <c r="G595" s="241"/>
      <c r="H595" s="242"/>
      <c r="I595" s="242"/>
      <c r="J595" s="243"/>
    </row>
    <row r="596" spans="1:10" s="105" customFormat="1" ht="12" x14ac:dyDescent="0.25">
      <c r="A596" s="238"/>
      <c r="C596" s="238"/>
      <c r="D596" s="244"/>
      <c r="E596" s="240"/>
      <c r="F596" s="241"/>
      <c r="G596" s="241"/>
      <c r="H596" s="242"/>
      <c r="I596" s="242"/>
      <c r="J596" s="243"/>
    </row>
    <row r="597" spans="1:10" s="105" customFormat="1" ht="12" x14ac:dyDescent="0.25">
      <c r="A597" s="238"/>
      <c r="C597" s="238"/>
      <c r="D597" s="244"/>
      <c r="E597" s="240"/>
      <c r="F597" s="241"/>
      <c r="G597" s="241"/>
      <c r="H597" s="242"/>
      <c r="I597" s="242"/>
      <c r="J597" s="243"/>
    </row>
  </sheetData>
  <sheetProtection password="DC99" sheet="1" objects="1" scenarios="1"/>
  <mergeCells count="4">
    <mergeCell ref="F110:F111"/>
    <mergeCell ref="D89:F89"/>
    <mergeCell ref="D9:E9"/>
    <mergeCell ref="F82:F83"/>
  </mergeCells>
  <phoneticPr fontId="21" type="noConversion"/>
  <printOptions horizontalCentered="1"/>
  <pageMargins left="0.39370078740157483" right="0.39370078740157483" top="0.43307086614173229" bottom="0.6692913385826772" header="0.47244094488188981" footer="0.31496062992125984"/>
  <pageSetup paperSize="9" firstPageNumber="3" fitToHeight="0" orientation="landscape" r:id="rId1"/>
  <headerFooter alignWithMargins="0">
    <oddHeader xml:space="preserve">&amp;L&amp;"Trebuchet MS,Navadno"&amp;9
Št. mape: IBMKB--6X/M01&amp;C&amp;G&amp;R&amp;"Trebuchet MS,Navadno"&amp;9
&amp;P/&amp;N
</oddHeader>
    <oddFooter xml:space="preserve">&amp;L&amp;"Trebuchet MS,Navadno"&amp;8Datoteka : IBMKB--6E2001 Projektantski popis
Lot B1 - Zvezek II&amp;R&amp;"Trebuchet MS,Navadno"&amp;8Revizija:            -
Datum:  julij 2020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Rekapitulacija</vt:lpstr>
      <vt:lpstr>FAZA 1</vt:lpstr>
      <vt:lpstr>'FAZA 1'!Področje_tiskanja</vt:lpstr>
      <vt:lpstr>'FAZA 1'!Tiskanje_naslovov</vt:lpstr>
      <vt:lpstr>Rekapitulacija!Tiskanje_naslovov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Pilko</dc:creator>
  <cp:lastModifiedBy>Carmen Povh</cp:lastModifiedBy>
  <cp:lastPrinted>2021-01-15T07:34:56Z</cp:lastPrinted>
  <dcterms:created xsi:type="dcterms:W3CDTF">2018-11-05T07:10:15Z</dcterms:created>
  <dcterms:modified xsi:type="dcterms:W3CDTF">2021-01-15T07:35:16Z</dcterms:modified>
</cp:coreProperties>
</file>